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AGRIZE~1\AppData\Local\Temp\Rar$DIa12740.23324\"/>
    </mc:Choice>
  </mc:AlternateContent>
  <xr:revisionPtr revIDLastSave="0" documentId="13_ncr:1_{C978D468-1655-4CC3-8ACC-C661E7B36C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 programa 3 lentelė" sheetId="1" r:id="rId1"/>
    <sheet name="Lėšų atmintinė" sheetId="2" r:id="rId2"/>
  </sheets>
  <definedNames>
    <definedName name="_xlnm.Print_Area" localSheetId="0">'02 programa 3 lentelė'!$A$1:$G$129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OdcP4gXKaOManpdapEDicuGq9uqbKfvihSxQ/p2a+V8="/>
    </ext>
  </extLst>
</workbook>
</file>

<file path=xl/calcChain.xml><?xml version="1.0" encoding="utf-8"?>
<calcChain xmlns="http://schemas.openxmlformats.org/spreadsheetml/2006/main">
  <c r="D37" i="1" l="1"/>
  <c r="D21" i="1" l="1"/>
  <c r="E139" i="1" l="1"/>
  <c r="E138" i="1" s="1"/>
  <c r="F139" i="1"/>
  <c r="F138" i="1" s="1"/>
  <c r="D139" i="1"/>
  <c r="D138" i="1" s="1"/>
  <c r="E137" i="1"/>
  <c r="F137" i="1"/>
  <c r="D137" i="1"/>
  <c r="E136" i="1"/>
  <c r="F136" i="1"/>
  <c r="D136" i="1"/>
  <c r="E135" i="1"/>
  <c r="F135" i="1"/>
  <c r="D135" i="1"/>
  <c r="E134" i="1"/>
  <c r="F134" i="1"/>
  <c r="D134" i="1"/>
  <c r="E133" i="1"/>
  <c r="F133" i="1"/>
  <c r="D133" i="1"/>
  <c r="F123" i="1"/>
  <c r="E123" i="1"/>
  <c r="D123" i="1"/>
  <c r="F120" i="1"/>
  <c r="E120" i="1"/>
  <c r="D120" i="1"/>
  <c r="F115" i="1"/>
  <c r="E115" i="1"/>
  <c r="D115" i="1"/>
  <c r="F112" i="1"/>
  <c r="E112" i="1"/>
  <c r="D112" i="1"/>
  <c r="F106" i="1"/>
  <c r="E106" i="1"/>
  <c r="D106" i="1"/>
  <c r="F103" i="1"/>
  <c r="E103" i="1"/>
  <c r="D103" i="1"/>
  <c r="F97" i="1"/>
  <c r="E97" i="1"/>
  <c r="D97" i="1"/>
  <c r="F94" i="1"/>
  <c r="E94" i="1"/>
  <c r="D94" i="1"/>
  <c r="F88" i="1"/>
  <c r="E88" i="1"/>
  <c r="D88" i="1"/>
  <c r="F84" i="1"/>
  <c r="E84" i="1"/>
  <c r="D84" i="1"/>
  <c r="F79" i="1"/>
  <c r="E79" i="1"/>
  <c r="D79" i="1"/>
  <c r="F75" i="1"/>
  <c r="E75" i="1"/>
  <c r="D75" i="1"/>
  <c r="F71" i="1"/>
  <c r="E71" i="1"/>
  <c r="D71" i="1"/>
  <c r="F63" i="1"/>
  <c r="E63" i="1"/>
  <c r="D63" i="1"/>
  <c r="F58" i="1"/>
  <c r="E58" i="1"/>
  <c r="D58" i="1"/>
  <c r="F53" i="1"/>
  <c r="E53" i="1"/>
  <c r="D53" i="1"/>
  <c r="F49" i="1"/>
  <c r="E49" i="1"/>
  <c r="D49" i="1"/>
  <c r="F45" i="1"/>
  <c r="E45" i="1"/>
  <c r="D45" i="1"/>
  <c r="F37" i="1"/>
  <c r="E37" i="1"/>
  <c r="F29" i="1"/>
  <c r="E29" i="1"/>
  <c r="D29" i="1"/>
  <c r="F21" i="1"/>
  <c r="E21" i="1"/>
  <c r="F13" i="1"/>
  <c r="E13" i="1"/>
  <c r="D13" i="1"/>
  <c r="F131" i="1" l="1"/>
  <c r="F140" i="1" s="1"/>
  <c r="E122" i="1"/>
  <c r="D131" i="1"/>
  <c r="D140" i="1" s="1"/>
  <c r="E131" i="1"/>
  <c r="E140" i="1" s="1"/>
  <c r="F122" i="1"/>
  <c r="D122" i="1"/>
</calcChain>
</file>

<file path=xl/sharedStrings.xml><?xml version="1.0" encoding="utf-8"?>
<sst xmlns="http://schemas.openxmlformats.org/spreadsheetml/2006/main" count="185" uniqueCount="91">
  <si>
    <t>3 lentelė. Rokiškio rajono savivaldybės 2024–2026 metų 02 Ugdymo kokybės ir mokymosi aplinkos užtikrinimo programos uždaviniai, priemonės, asignavimai ir kitos lėšos (tūkst. eurų)</t>
  </si>
  <si>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</si>
  <si>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</si>
  <si>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</si>
  <si>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</si>
  <si>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</si>
  <si>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Savivaldybės strateginio plėtros plano priemonės kodas</t>
  </si>
  <si>
    <t xml:space="preserve">02-01-01 (T)*
</t>
  </si>
  <si>
    <t xml:space="preserve">Uždavinys: Užtikrinti švietimo sistemos funkcionavimą ir teikiamų paslaugų kokybę </t>
  </si>
  <si>
    <t>02-01-01-01 (TVP)***</t>
  </si>
  <si>
    <t>Priemonė: Bendrųjų ugdymo planų Savivaldybės bendrojo lavinimo mokyklose įgyvendinimas</t>
  </si>
  <si>
    <t>1.2.1.1.</t>
  </si>
  <si>
    <t>1. Savivaldybės biudžetas (įskaitant skolintas lėšas)</t>
  </si>
  <si>
    <t>Iš jo:</t>
  </si>
  <si>
    <t xml:space="preserve">Savivaldybės biudžeto lėšos (nuosavos, be ankstesnių metų likučio) </t>
  </si>
  <si>
    <t>Lietuvos Respublikos valstybės biudžeto dotacijos</t>
  </si>
  <si>
    <t>Pajamų įmokos ir kitos pajamos</t>
  </si>
  <si>
    <t>Europos Sąjungos ir kitos tarptautinės finansinės paramos lėšos</t>
  </si>
  <si>
    <t>Ankstesnių metų likučiai</t>
  </si>
  <si>
    <t>02-01-01-02 (TVP)</t>
  </si>
  <si>
    <t>Priemonė: Neformaliojo ugdymo programų įgyvendinimas neformalųjį ugdymą teikiančiose įstaigose</t>
  </si>
  <si>
    <t>1.2.1.3.</t>
  </si>
  <si>
    <t>02-01-01-03 (TVP)</t>
  </si>
  <si>
    <t>Priemonė: Ikimokyklinių ugdymo įstaigų veiklos organizavimas</t>
  </si>
  <si>
    <t>1.2.2.3.</t>
  </si>
  <si>
    <t xml:space="preserve"> </t>
  </si>
  <si>
    <t>02-01-01-04 (TVP)</t>
  </si>
  <si>
    <t>Priemonė: Rajono mokyklų aplinkos išlaikymas</t>
  </si>
  <si>
    <t>1.2.1.1., 1.2.1.6.</t>
  </si>
  <si>
    <t>02-01-01-05 (TVP)</t>
  </si>
  <si>
    <r>
      <rPr>
        <b/>
        <sz val="10"/>
        <color theme="1"/>
        <rFont val="Times New Roman"/>
        <family val="1"/>
        <charset val="186"/>
      </rPr>
      <t xml:space="preserve">Priemonė:Suaugusiųjų neformalaus švietimo organizavimas </t>
    </r>
    <r>
      <rPr>
        <b/>
        <sz val="10"/>
        <color rgb="FFFF0000"/>
        <rFont val="Times New Roman"/>
        <family val="1"/>
        <charset val="186"/>
      </rPr>
      <t>(02-01-01-11)</t>
    </r>
  </si>
  <si>
    <t>1.2.3.3.</t>
  </si>
  <si>
    <t>02-01-01-06 (TVP)</t>
  </si>
  <si>
    <r>
      <rPr>
        <b/>
        <sz val="10"/>
        <color theme="1"/>
        <rFont val="Times New Roman"/>
        <family val="1"/>
        <charset val="186"/>
      </rPr>
      <t xml:space="preserve">Priemonė: Finansinės paramos teikimas atvykstantiems pedagogams </t>
    </r>
    <r>
      <rPr>
        <b/>
        <sz val="10"/>
        <color rgb="FFFF0000"/>
        <rFont val="Times New Roman"/>
        <family val="1"/>
        <charset val="186"/>
      </rPr>
      <t>(02-01-01-15)</t>
    </r>
  </si>
  <si>
    <t>1.2.3.4.</t>
  </si>
  <si>
    <t>02-01-01-07 (TVP)</t>
  </si>
  <si>
    <r>
      <rPr>
        <b/>
        <sz val="10"/>
        <color theme="1"/>
        <rFont val="Times New Roman"/>
        <family val="1"/>
        <charset val="186"/>
      </rPr>
      <t xml:space="preserve">Priemonė: Brandos egzaminų organizavimas </t>
    </r>
    <r>
      <rPr>
        <b/>
        <sz val="10"/>
        <color rgb="FFFF0000"/>
        <rFont val="Times New Roman"/>
        <family val="1"/>
        <charset val="186"/>
      </rPr>
      <t>(02-01-01-05)</t>
    </r>
  </si>
  <si>
    <t>1.2.2.8.</t>
  </si>
  <si>
    <t>02-01-01-08 (TVP)</t>
  </si>
  <si>
    <r>
      <rPr>
        <b/>
        <sz val="10"/>
        <color theme="1"/>
        <rFont val="Times New Roman"/>
        <family val="1"/>
        <charset val="186"/>
      </rPr>
      <t xml:space="preserve">Priemonė: Maisto atliekų utilizavimas </t>
    </r>
    <r>
      <rPr>
        <b/>
        <sz val="10"/>
        <color rgb="FFFF0000"/>
        <rFont val="Times New Roman"/>
        <family val="1"/>
        <charset val="186"/>
      </rPr>
      <t>(02-01-01-07)</t>
    </r>
  </si>
  <si>
    <t>02-01-02 (T)</t>
  </si>
  <si>
    <t xml:space="preserve">Uždavinys: Pagerinti ugdymo(si) aplinką ir sudaryti vienodas galimybes įgyti kokybišką išsilavinimą </t>
  </si>
  <si>
    <t>02-01-02-01 (TVP)</t>
  </si>
  <si>
    <t>1.2.2.1.</t>
  </si>
  <si>
    <t>02-01-02-02 (TVP)</t>
  </si>
  <si>
    <t>Priemonė: Mokinių pavežėjimo organizavimas (privačiu ir tarpmiestiniu transportu)</t>
  </si>
  <si>
    <t>1.2.2.4.</t>
  </si>
  <si>
    <t>02-01-02-03 (TVP)</t>
  </si>
  <si>
    <r>
      <rPr>
        <b/>
        <sz val="10"/>
        <color theme="1"/>
        <rFont val="Times New Roman"/>
        <family val="1"/>
        <charset val="186"/>
      </rPr>
      <t xml:space="preserve">Priemonė: Švietimo įstaigų virtuvės įrangos atnaujinimas </t>
    </r>
    <r>
      <rPr>
        <b/>
        <sz val="10"/>
        <color rgb="FFFF0000"/>
        <rFont val="Times New Roman"/>
        <family val="1"/>
        <charset val="186"/>
      </rPr>
      <t>(02-01-02-10)</t>
    </r>
  </si>
  <si>
    <r>
      <rPr>
        <b/>
        <sz val="10"/>
        <color theme="1"/>
        <rFont val="Times New Roman"/>
        <family val="1"/>
        <charset val="186"/>
      </rPr>
      <t xml:space="preserve">Priemonė: Mokyklų aprūpinimas baldais ir kompiuterine technika </t>
    </r>
    <r>
      <rPr>
        <b/>
        <sz val="10"/>
        <color rgb="FFFF0000"/>
        <rFont val="Times New Roman"/>
        <family val="1"/>
        <charset val="186"/>
      </rPr>
      <t>(02-01-02-07)</t>
    </r>
  </si>
  <si>
    <t>1.2.1.5.</t>
  </si>
  <si>
    <t>02-01-03 (P)**</t>
  </si>
  <si>
    <t>Uždavinys: Diegti švietimo srities inovacijas ir kelti kvalifikaciją</t>
  </si>
  <si>
    <t>02-01-03-01 (PVP)****</t>
  </si>
  <si>
    <t>02-01-03-02 (PVP)</t>
  </si>
  <si>
    <r>
      <rPr>
        <b/>
        <sz val="10"/>
        <color theme="1"/>
        <rFont val="Times New Roman"/>
        <family val="1"/>
        <charset val="186"/>
      </rPr>
      <t xml:space="preserve">Priemonė: Ugdymo paslaugų Rokiškio rajone prieinamumo didinimas  atskirtį  ar socialines rizikas patiriantiems vaikams </t>
    </r>
    <r>
      <rPr>
        <b/>
        <sz val="10"/>
        <color rgb="FFFF0000"/>
        <rFont val="Times New Roman"/>
        <family val="1"/>
        <charset val="186"/>
      </rPr>
      <t>(02-01-03-38)</t>
    </r>
    <r>
      <rPr>
        <b/>
        <sz val="10"/>
        <color theme="1"/>
        <rFont val="Times New Roman"/>
        <family val="1"/>
        <charset val="186"/>
      </rPr>
      <t xml:space="preserve"> </t>
    </r>
    <r>
      <rPr>
        <b/>
        <sz val="10"/>
        <color rgb="FFFF0000"/>
        <rFont val="Times New Roman"/>
        <family val="1"/>
        <charset val="186"/>
      </rPr>
      <t>Regioninis projektas</t>
    </r>
  </si>
  <si>
    <t>1.2.3.3.,1.2.1.5.</t>
  </si>
  <si>
    <t>2. Kiti šaltiniai</t>
  </si>
  <si>
    <t>Europos Sąjungos paramos lėšos  (ne IŽDO lėšos)</t>
  </si>
  <si>
    <t>02-01-03-03 (PVP)</t>
  </si>
  <si>
    <r>
      <rPr>
        <b/>
        <sz val="10"/>
        <color theme="1"/>
        <rFont val="Times New Roman"/>
        <family val="1"/>
        <charset val="186"/>
      </rPr>
      <t xml:space="preserve">Priemonė: Įvairialypio švietimo plėtojimas Rokiškio rajono savivaldybėje, vykdant visos dienos mokyklų veiklą </t>
    </r>
    <r>
      <rPr>
        <b/>
        <sz val="10"/>
        <color rgb="FFFF0000"/>
        <rFont val="Times New Roman"/>
        <family val="1"/>
        <charset val="186"/>
      </rPr>
      <t>(02-01-03-39)</t>
    </r>
    <r>
      <rPr>
        <b/>
        <sz val="10"/>
        <color theme="1"/>
        <rFont val="Times New Roman"/>
        <family val="1"/>
        <charset val="186"/>
      </rPr>
      <t xml:space="preserve"> </t>
    </r>
    <r>
      <rPr>
        <b/>
        <sz val="10"/>
        <color rgb="FFFF0000"/>
        <rFont val="Times New Roman"/>
        <family val="1"/>
        <charset val="186"/>
      </rPr>
      <t>Regioninis projektas</t>
    </r>
  </si>
  <si>
    <t>1.2.2.2., 1.2.3.3., 1.2.1.5.</t>
  </si>
  <si>
    <t>02-01-03-04 (PVP</t>
  </si>
  <si>
    <r>
      <rPr>
        <b/>
        <sz val="10"/>
        <color theme="1"/>
        <rFont val="Times New Roman"/>
        <family val="1"/>
        <charset val="186"/>
      </rPr>
      <t xml:space="preserve">Priemonė: Tūkstantmečio mokyklų programos Rokiškio rajono savivaldybės švietimo pažangos plano įgyvendinimas </t>
    </r>
    <r>
      <rPr>
        <b/>
        <sz val="10"/>
        <color rgb="FFFF0000"/>
        <rFont val="Times New Roman"/>
        <family val="1"/>
        <charset val="186"/>
      </rPr>
      <t>(02-01-03-40)</t>
    </r>
  </si>
  <si>
    <t>1.2.1.4, 1.2.1.5., 1.2.3.3.</t>
  </si>
  <si>
    <r>
      <rPr>
        <b/>
        <sz val="10"/>
        <color theme="1"/>
        <rFont val="Times New Roman"/>
        <family val="1"/>
        <charset val="186"/>
      </rPr>
      <t xml:space="preserve">Priemonė: Atviros ekosistemos atsiskaitymams negrynaisiais pinigais bendrojo ugdymo įstaigų valgyklose kūrimas </t>
    </r>
    <r>
      <rPr>
        <b/>
        <sz val="10"/>
        <color rgb="FFFF0000"/>
        <rFont val="Times New Roman"/>
        <family val="1"/>
        <charset val="186"/>
      </rPr>
      <t>(02-01-03-42)</t>
    </r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</si>
  <si>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</si>
  <si>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</si>
  <si>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</si>
  <si>
    <t xml:space="preserve">* T – tęstinės veiklos uždavinys </t>
  </si>
  <si>
    <t>***TVP - tęstinės veiklos priemonė</t>
  </si>
  <si>
    <t>****PVP - pažangos veiklos priemonė</t>
  </si>
  <si>
    <r>
      <rPr>
        <b/>
        <sz val="10"/>
        <color theme="1"/>
        <rFont val="Times New Roman"/>
        <family val="1"/>
        <charset val="186"/>
      </rPr>
      <t xml:space="preserve">Iš jo:
1.1. savivaldybės biudžeto lėšos (nuosavos, be ankstesnių metų likučio): 
</t>
    </r>
    <r>
      <rPr>
        <i/>
        <sz val="10"/>
        <color theme="1"/>
        <rFont val="Times New Roman"/>
        <family val="1"/>
        <charset val="186"/>
      </rPr>
      <t xml:space="preserve">Savivaldybės biudžeto lėšos </t>
    </r>
    <r>
      <rPr>
        <i/>
        <sz val="10"/>
        <color rgb="FFFF0000"/>
        <rFont val="Times New Roman"/>
        <family val="1"/>
        <charset val="186"/>
      </rPr>
      <t>SB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Savivaldybės aplinkos apsaugos rėmimo specialiosios programos lėšos </t>
    </r>
    <r>
      <rPr>
        <i/>
        <sz val="10"/>
        <color rgb="FFFF0000"/>
        <rFont val="Times New Roman"/>
        <family val="1"/>
        <charset val="186"/>
      </rPr>
      <t>SB(AA)</t>
    </r>
    <r>
      <rPr>
        <i/>
        <sz val="10"/>
        <color theme="1"/>
        <rFont val="Times New Roman"/>
        <family val="1"/>
        <charset val="186"/>
      </rPr>
      <t xml:space="preserve">
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</si>
  <si>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 xml:space="preserve">1.2. Lietuvos Respublikos valstybės biudžeto dotacijos: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Lėšos valstybės deleguotoms funkcijoms atlikti </t>
    </r>
    <r>
      <rPr>
        <i/>
        <sz val="10"/>
        <color rgb="FFFF0000"/>
        <rFont val="Times New Roman"/>
        <family val="1"/>
        <charset val="186"/>
      </rPr>
      <t>SB (deleg.)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Valstybės biudžeto tikslinės paskirties lėšos </t>
    </r>
    <r>
      <rPr>
        <i/>
        <sz val="10"/>
        <color rgb="FFFF0000"/>
        <rFont val="Times New Roman"/>
        <family val="1"/>
        <charset val="186"/>
      </rPr>
      <t xml:space="preserve">VB (tiksl.)  </t>
    </r>
    <r>
      <rPr>
        <i/>
        <sz val="10"/>
        <color theme="1"/>
        <rFont val="Times New Roman"/>
        <family val="1"/>
        <charset val="186"/>
      </rPr>
      <t xml:space="preserve">             </t>
    </r>
  </si>
  <si>
    <r>
      <rPr>
        <b/>
        <sz val="10"/>
        <color theme="1"/>
        <rFont val="Times New Roman"/>
        <family val="1"/>
        <charset val="186"/>
      </rPr>
      <t>1.3. pajamų įmokos ir kitos pajamos: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Specialiosios programos lėšos (pajamos už teikiamas paslaugas) </t>
    </r>
    <r>
      <rPr>
        <i/>
        <sz val="10"/>
        <color rgb="FFFF0000"/>
        <rFont val="Times New Roman"/>
        <family val="1"/>
        <charset val="186"/>
      </rPr>
      <t>SP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</t>
    </r>
  </si>
  <si>
    <r>
      <rPr>
        <b/>
        <sz val="10"/>
        <color theme="1"/>
        <rFont val="Times New Roman"/>
        <family val="1"/>
        <charset val="186"/>
      </rPr>
      <t xml:space="preserve">1.5. skolintos lėšos: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Paskolos lėšos </t>
    </r>
    <r>
      <rPr>
        <i/>
        <sz val="10"/>
        <color rgb="FFFF0000"/>
        <rFont val="Times New Roman"/>
        <family val="1"/>
        <charset val="186"/>
      </rPr>
      <t>SL</t>
    </r>
  </si>
  <si>
    <r>
      <rPr>
        <b/>
        <sz val="10"/>
        <color theme="1"/>
        <rFont val="Times New Roman"/>
        <family val="1"/>
        <charset val="186"/>
      </rPr>
      <t>1.6. ankstesnių metų likučiai: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Savivaldybės biudžeto lėšų likutis </t>
    </r>
    <r>
      <rPr>
        <i/>
        <sz val="10"/>
        <color rgb="FFFF0000"/>
        <rFont val="Times New Roman"/>
        <family val="1"/>
        <charset val="186"/>
      </rPr>
      <t>KT (ižd.)</t>
    </r>
    <r>
      <rPr>
        <i/>
        <sz val="10"/>
        <color theme="1"/>
        <rFont val="Times New Roman"/>
        <family val="1"/>
        <charset val="186"/>
      </rPr>
      <t xml:space="preserve">   </t>
    </r>
    <r>
      <rPr>
        <sz val="10"/>
        <color theme="1"/>
        <rFont val="Times New Roman"/>
        <family val="1"/>
        <charset val="186"/>
      </rPr>
      <t xml:space="preserve">  </t>
    </r>
    <r>
      <rPr>
        <i/>
        <sz val="10"/>
        <color theme="1"/>
        <rFont val="Times New Roman"/>
        <family val="1"/>
        <charset val="186"/>
      </rPr>
      <t xml:space="preserve">    </t>
    </r>
  </si>
  <si>
    <t xml:space="preserve"> **P - pažangos uždavinys</t>
  </si>
  <si>
    <r>
      <rPr>
        <b/>
        <sz val="10"/>
        <color theme="1"/>
        <rFont val="Times New Roman"/>
        <family val="1"/>
        <charset val="186"/>
      </rPr>
      <t xml:space="preserve">1.4. Europos Sąjungos ir kitos tarptautinės finansinės paramos lėšos:  </t>
    </r>
    <r>
      <rPr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</t>
    </r>
    <r>
      <rPr>
        <i/>
        <sz val="10"/>
        <color theme="1"/>
        <rFont val="Times New Roman"/>
        <family val="1"/>
        <charset val="186"/>
      </rPr>
      <t>Europos sąjungos paramos lėšos (iždo)</t>
    </r>
    <r>
      <rPr>
        <i/>
        <sz val="10"/>
        <color rgb="FFFF0000"/>
        <rFont val="Times New Roman"/>
        <family val="1"/>
        <charset val="186"/>
      </rPr>
      <t xml:space="preserve"> ES (ižd.)</t>
    </r>
    <r>
      <rPr>
        <sz val="10"/>
        <color rgb="FFFF0000"/>
        <rFont val="Times New Roman"/>
        <family val="1"/>
        <charset val="186"/>
      </rPr>
      <t xml:space="preserve">      </t>
    </r>
    <r>
      <rPr>
        <sz val="10"/>
        <color theme="1"/>
        <rFont val="Times New Roman"/>
        <family val="1"/>
        <charset val="186"/>
      </rPr>
      <t xml:space="preserve">                                  </t>
    </r>
  </si>
  <si>
    <r>
      <rPr>
        <b/>
        <sz val="10"/>
        <color theme="1"/>
        <rFont val="Times New Roman"/>
        <family val="1"/>
        <charset val="186"/>
      </rPr>
      <t>2. Kiti šaltiniai (Europos Sąjungos finansinė parama projektams įgyvendinti ir kitos teisėtai gautos lėšos, nurodant atskirus šaltinius):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Europos Sąjungos paramos lėšos  (ne IŽDO lėšos) </t>
    </r>
    <r>
      <rPr>
        <i/>
        <sz val="10"/>
        <color rgb="FFFF0000"/>
        <rFont val="Times New Roman"/>
        <family val="1"/>
        <charset val="186"/>
      </rPr>
      <t xml:space="preserve">ES                   </t>
    </r>
    <r>
      <rPr>
        <sz val="10"/>
        <color theme="1"/>
        <rFont val="Times New Roman"/>
        <family val="1"/>
        <charset val="186"/>
      </rPr>
      <t xml:space="preserve">  </t>
    </r>
    <r>
      <rPr>
        <i/>
        <sz val="10"/>
        <color theme="1"/>
        <rFont val="Times New Roman"/>
        <family val="1"/>
        <charset val="186"/>
      </rPr>
      <t xml:space="preserve">Valstybės biudžeto lėšos </t>
    </r>
    <r>
      <rPr>
        <i/>
        <sz val="10"/>
        <color rgb="FFFF0000"/>
        <rFont val="Times New Roman"/>
        <family val="1"/>
        <charset val="186"/>
      </rPr>
      <t>VB</t>
    </r>
  </si>
  <si>
    <t>Priemonė: Pedagoginės psichologinės pagalbos teikimas savivaldybės mokiniams ir mokytojamas, mokymų, metodinių  renginių ir kvalifikacijos kėlimo užsiėmimų organizavimas</t>
  </si>
  <si>
    <t xml:space="preserve">Priemonė: Dalinis finansinis prisidėjimas prie savivaldybės biudžetinių įstaigų vykdomų Europos Sąjungos ir kitų fondų projektų </t>
  </si>
  <si>
    <t>02-01-02-04 (TVP)</t>
  </si>
  <si>
    <t>2. Kiti šaltiniai:</t>
  </si>
  <si>
    <t>Rokiškio rajono savivaldybės</t>
  </si>
  <si>
    <t>2024-2026 metų strateginio veiklos plano</t>
  </si>
  <si>
    <t>VISO:</t>
  </si>
  <si>
    <t>02-01-03-05 (PVP)</t>
  </si>
  <si>
    <t>1 priedas (Rokiškio rajono savivaldybės</t>
  </si>
  <si>
    <t xml:space="preserve">tarybos 2024 m. liepos 25 d. sprendimo </t>
  </si>
  <si>
    <t>Nr. TS-257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</si>
</sst>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scheme val="minor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name val="Calibri"/>
      <family val="2"/>
      <charset val="186"/>
    </font>
    <font>
      <sz val="10"/>
      <color rgb="FFFF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D9E2F3"/>
        <bgColor rgb="FFD9E2F3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00B0F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2"/>
        <bgColor rgb="FF00B0F0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164" fontId="3" fillId="5" borderId="1" xfId="0" applyNumberFormat="1" applyFont="1" applyFill="1" applyBorder="1" applyAlignment="1">
      <alignment horizontal="center" vertical="top" wrapText="1"/>
    </xf>
    <xf numFmtId="164" fontId="1" fillId="5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top" wrapText="1"/>
    </xf>
    <xf numFmtId="164" fontId="3" fillId="6" borderId="3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164" fontId="1" fillId="6" borderId="3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top" wrapText="1"/>
    </xf>
    <xf numFmtId="0" fontId="6" fillId="0" borderId="0" xfId="0" applyFont="1"/>
    <xf numFmtId="0" fontId="3" fillId="3" borderId="1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164" fontId="3" fillId="3" borderId="14" xfId="0" applyNumberFormat="1" applyFont="1" applyFill="1" applyBorder="1" applyAlignment="1">
      <alignment horizontal="center" vertical="top" wrapText="1"/>
    </xf>
    <xf numFmtId="0" fontId="3" fillId="4" borderId="15" xfId="0" applyFont="1" applyFill="1" applyBorder="1" applyAlignment="1">
      <alignment vertical="top" wrapText="1"/>
    </xf>
    <xf numFmtId="164" fontId="8" fillId="4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3" fillId="5" borderId="15" xfId="0" applyFont="1" applyFill="1" applyBorder="1" applyAlignment="1">
      <alignment vertical="top" wrapText="1"/>
    </xf>
    <xf numFmtId="164" fontId="8" fillId="5" borderId="1" xfId="0" applyNumberFormat="1" applyFont="1" applyFill="1" applyBorder="1" applyAlignment="1">
      <alignment horizontal="center" vertical="top" wrapText="1"/>
    </xf>
    <xf numFmtId="0" fontId="8" fillId="6" borderId="16" xfId="0" applyFont="1" applyFill="1" applyBorder="1"/>
    <xf numFmtId="0" fontId="1" fillId="6" borderId="16" xfId="0" applyFont="1" applyFill="1" applyBorder="1"/>
    <xf numFmtId="164" fontId="3" fillId="3" borderId="17" xfId="0" applyNumberFormat="1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6" borderId="4" xfId="0" applyFont="1" applyFill="1" applyBorder="1" applyAlignment="1">
      <alignment horizontal="center" vertical="top" wrapText="1"/>
    </xf>
    <xf numFmtId="164" fontId="3" fillId="4" borderId="4" xfId="0" applyNumberFormat="1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center" wrapText="1"/>
    </xf>
    <xf numFmtId="164" fontId="3" fillId="5" borderId="4" xfId="0" applyNumberFormat="1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164" fontId="3" fillId="6" borderId="7" xfId="0" applyNumberFormat="1" applyFont="1" applyFill="1" applyBorder="1" applyAlignment="1">
      <alignment horizontal="center" vertical="top" wrapText="1"/>
    </xf>
    <xf numFmtId="0" fontId="1" fillId="6" borderId="4" xfId="0" applyFont="1" applyFill="1" applyBorder="1" applyAlignment="1">
      <alignment vertical="top" wrapText="1"/>
    </xf>
    <xf numFmtId="164" fontId="3" fillId="6" borderId="2" xfId="0" applyNumberFormat="1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8" xfId="0" applyFont="1" applyBorder="1" applyAlignment="1">
      <alignment vertical="top"/>
    </xf>
    <xf numFmtId="164" fontId="8" fillId="6" borderId="16" xfId="0" applyNumberFormat="1" applyFont="1" applyFill="1" applyBorder="1"/>
    <xf numFmtId="164" fontId="1" fillId="0" borderId="0" xfId="0" applyNumberFormat="1" applyFont="1"/>
    <xf numFmtId="0" fontId="1" fillId="0" borderId="1" xfId="0" applyFont="1" applyBorder="1" applyAlignment="1">
      <alignment vertical="top" wrapText="1"/>
    </xf>
    <xf numFmtId="0" fontId="13" fillId="0" borderId="0" xfId="0" applyFont="1"/>
    <xf numFmtId="164" fontId="13" fillId="7" borderId="3" xfId="0" applyNumberFormat="1" applyFont="1" applyFill="1" applyBorder="1" applyAlignment="1">
      <alignment horizontal="center" vertical="top" wrapText="1"/>
    </xf>
    <xf numFmtId="164" fontId="13" fillId="7" borderId="1" xfId="0" applyNumberFormat="1" applyFont="1" applyFill="1" applyBorder="1" applyAlignment="1">
      <alignment horizontal="center" vertical="top" wrapText="1"/>
    </xf>
    <xf numFmtId="164" fontId="14" fillId="7" borderId="1" xfId="0" applyNumberFormat="1" applyFont="1" applyFill="1" applyBorder="1" applyAlignment="1">
      <alignment horizontal="center" vertical="top" wrapText="1"/>
    </xf>
    <xf numFmtId="164" fontId="15" fillId="7" borderId="1" xfId="0" applyNumberFormat="1" applyFont="1" applyFill="1" applyBorder="1" applyAlignment="1">
      <alignment horizontal="center" vertical="top" wrapText="1"/>
    </xf>
    <xf numFmtId="164" fontId="16" fillId="7" borderId="1" xfId="0" applyNumberFormat="1" applyFont="1" applyFill="1" applyBorder="1" applyAlignment="1">
      <alignment horizontal="center" vertical="top" wrapText="1"/>
    </xf>
    <xf numFmtId="164" fontId="8" fillId="7" borderId="1" xfId="0" applyNumberFormat="1" applyFont="1" applyFill="1" applyBorder="1" applyAlignment="1">
      <alignment horizontal="center" vertical="top" wrapText="1"/>
    </xf>
    <xf numFmtId="164" fontId="9" fillId="7" borderId="1" xfId="0" applyNumberFormat="1" applyFont="1" applyFill="1" applyBorder="1" applyAlignment="1">
      <alignment horizontal="center" vertical="top" wrapText="1"/>
    </xf>
    <xf numFmtId="164" fontId="8" fillId="7" borderId="4" xfId="0" applyNumberFormat="1" applyFont="1" applyFill="1" applyBorder="1" applyAlignment="1">
      <alignment horizontal="center" vertical="top" wrapText="1"/>
    </xf>
    <xf numFmtId="164" fontId="9" fillId="7" borderId="4" xfId="0" applyNumberFormat="1" applyFont="1" applyFill="1" applyBorder="1" applyAlignment="1">
      <alignment horizontal="center" vertical="top" wrapText="1"/>
    </xf>
    <xf numFmtId="164" fontId="13" fillId="6" borderId="1" xfId="0" applyNumberFormat="1" applyFont="1" applyFill="1" applyBorder="1" applyAlignment="1">
      <alignment horizontal="center" vertical="top" wrapText="1"/>
    </xf>
    <xf numFmtId="164" fontId="13" fillId="6" borderId="2" xfId="0" applyNumberFormat="1" applyFont="1" applyFill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17" fillId="5" borderId="15" xfId="0" applyFont="1" applyFill="1" applyBorder="1" applyAlignment="1">
      <alignment vertical="top" wrapText="1"/>
    </xf>
    <xf numFmtId="0" fontId="17" fillId="5" borderId="1" xfId="0" applyFont="1" applyFill="1" applyBorder="1" applyAlignment="1">
      <alignment vertical="top" wrapText="1"/>
    </xf>
    <xf numFmtId="0" fontId="3" fillId="4" borderId="18" xfId="0" applyFont="1" applyFill="1" applyBorder="1" applyAlignment="1">
      <alignment vertical="top" wrapText="1"/>
    </xf>
    <xf numFmtId="0" fontId="3" fillId="5" borderId="7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top" wrapText="1"/>
    </xf>
    <xf numFmtId="0" fontId="1" fillId="0" borderId="19" xfId="0" applyFont="1" applyBorder="1"/>
    <xf numFmtId="164" fontId="1" fillId="0" borderId="19" xfId="0" applyNumberFormat="1" applyFont="1" applyBorder="1"/>
    <xf numFmtId="0" fontId="1" fillId="6" borderId="19" xfId="0" applyFont="1" applyFill="1" applyBorder="1" applyAlignment="1">
      <alignment vertical="top" wrapText="1"/>
    </xf>
    <xf numFmtId="164" fontId="3" fillId="8" borderId="19" xfId="0" applyNumberFormat="1" applyFont="1" applyFill="1" applyBorder="1"/>
    <xf numFmtId="0" fontId="3" fillId="3" borderId="19" xfId="0" applyFont="1" applyFill="1" applyBorder="1" applyAlignment="1">
      <alignment vertical="top" wrapText="1"/>
    </xf>
    <xf numFmtId="0" fontId="18" fillId="9" borderId="19" xfId="0" applyFont="1" applyFill="1" applyBorder="1" applyAlignment="1">
      <alignment horizontal="right"/>
    </xf>
    <xf numFmtId="164" fontId="18" fillId="9" borderId="19" xfId="0" applyNumberFormat="1" applyFont="1" applyFill="1" applyBorder="1"/>
    <xf numFmtId="0" fontId="3" fillId="8" borderId="19" xfId="0" applyFont="1" applyFill="1" applyBorder="1" applyAlignment="1">
      <alignment vertical="top"/>
    </xf>
    <xf numFmtId="164" fontId="1" fillId="1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3" fillId="6" borderId="5" xfId="0" applyFont="1" applyFill="1" applyBorder="1" applyAlignment="1">
      <alignment horizontal="center" vertical="top" wrapText="1"/>
    </xf>
    <xf numFmtId="0" fontId="7" fillId="0" borderId="6" xfId="0" applyFont="1" applyBorder="1"/>
    <xf numFmtId="0" fontId="7" fillId="0" borderId="7" xfId="0" applyFont="1" applyBorder="1"/>
    <xf numFmtId="0" fontId="6" fillId="0" borderId="0" xfId="0" applyFont="1" applyAlignment="1">
      <alignment horizontal="center"/>
    </xf>
    <xf numFmtId="0" fontId="8" fillId="6" borderId="8" xfId="0" applyFont="1" applyFill="1" applyBorder="1" applyAlignment="1">
      <alignment horizontal="center" wrapText="1"/>
    </xf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0" fontId="13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920"/>
  <sheetViews>
    <sheetView tabSelected="1" zoomScale="85" zoomScaleNormal="85" zoomScaleSheetLayoutView="85" workbookViewId="0">
      <selection activeCell="L11" sqref="L11:M11"/>
    </sheetView>
  </sheetViews>
  <sheetFormatPr defaultColWidth="14.42578125" defaultRowHeight="15" customHeight="1" x14ac:dyDescent="0.25"/>
  <cols>
    <col min="1" max="1" width="2.5703125" customWidth="1"/>
    <col min="2" max="2" width="17.7109375" customWidth="1"/>
    <col min="3" max="3" width="47.140625" customWidth="1"/>
    <col min="4" max="7" width="14.7109375" customWidth="1"/>
    <col min="8" max="8" width="13.28515625" customWidth="1"/>
    <col min="9" max="24" width="9.140625" customWidth="1"/>
  </cols>
  <sheetData>
    <row r="2" spans="1:24" ht="15" customHeight="1" x14ac:dyDescent="0.25">
      <c r="E2" s="101" t="s">
        <v>84</v>
      </c>
      <c r="F2" s="101"/>
      <c r="G2" s="101"/>
    </row>
    <row r="3" spans="1:24" ht="15" customHeight="1" x14ac:dyDescent="0.25">
      <c r="E3" s="101" t="s">
        <v>85</v>
      </c>
      <c r="F3" s="101"/>
      <c r="G3" s="101"/>
    </row>
    <row r="4" spans="1:24" ht="12.75" customHeight="1" x14ac:dyDescent="0.25">
      <c r="A4" s="1"/>
      <c r="B4" s="1"/>
      <c r="C4" s="2"/>
      <c r="D4" s="1"/>
      <c r="E4" s="101" t="s">
        <v>88</v>
      </c>
      <c r="F4" s="101"/>
      <c r="G4" s="10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customHeight="1" x14ac:dyDescent="0.25">
      <c r="A5" s="1"/>
      <c r="B5" s="1"/>
      <c r="C5" s="2"/>
      <c r="D5" s="1"/>
      <c r="E5" s="101" t="s">
        <v>89</v>
      </c>
      <c r="F5" s="101"/>
      <c r="G5" s="10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1"/>
      <c r="B6" s="1"/>
      <c r="C6" s="2"/>
      <c r="D6" s="1"/>
      <c r="E6" s="101" t="s">
        <v>90</v>
      </c>
      <c r="F6" s="101"/>
      <c r="G6" s="10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5">
      <c r="A7" s="1"/>
      <c r="B7" s="1"/>
      <c r="C7" s="2"/>
      <c r="D7" s="1"/>
      <c r="E7" s="107"/>
      <c r="F7" s="107"/>
      <c r="G7" s="10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9" customHeight="1" x14ac:dyDescent="0.25">
      <c r="A8" s="1"/>
      <c r="B8" s="102" t="s">
        <v>0</v>
      </c>
      <c r="C8" s="103"/>
      <c r="D8" s="103"/>
      <c r="E8" s="103"/>
      <c r="F8" s="103"/>
      <c r="G8" s="10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67.5" customHeight="1" x14ac:dyDescent="0.25">
      <c r="A9" s="1"/>
      <c r="B9" s="3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2.75" customHeight="1" x14ac:dyDescent="0.25">
      <c r="A10" s="1"/>
      <c r="B10" s="6">
        <v>1</v>
      </c>
      <c r="C10" s="7">
        <v>2</v>
      </c>
      <c r="D10" s="6">
        <v>5</v>
      </c>
      <c r="E10" s="6">
        <v>6</v>
      </c>
      <c r="F10" s="6">
        <v>7</v>
      </c>
      <c r="G10" s="6">
        <v>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0.75" customHeight="1" x14ac:dyDescent="0.25">
      <c r="A11" s="1"/>
      <c r="B11" s="8" t="s">
        <v>7</v>
      </c>
      <c r="C11" s="8" t="s">
        <v>8</v>
      </c>
      <c r="D11" s="9"/>
      <c r="E11" s="9"/>
      <c r="F11" s="9"/>
      <c r="G11" s="9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0.75" customHeight="1" x14ac:dyDescent="0.25">
      <c r="A12" s="1"/>
      <c r="B12" s="10" t="s">
        <v>9</v>
      </c>
      <c r="C12" s="11" t="s">
        <v>10</v>
      </c>
      <c r="D12" s="12"/>
      <c r="E12" s="12"/>
      <c r="F12" s="12"/>
      <c r="G12" s="13" t="s">
        <v>11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7.25" customHeight="1" x14ac:dyDescent="0.25">
      <c r="A13" s="1"/>
      <c r="B13" s="14"/>
      <c r="C13" s="15" t="s">
        <v>12</v>
      </c>
      <c r="D13" s="16">
        <f t="shared" ref="D13:F13" si="0">SUM(D15:D19)</f>
        <v>8772.5</v>
      </c>
      <c r="E13" s="16">
        <f t="shared" si="0"/>
        <v>9750</v>
      </c>
      <c r="F13" s="16">
        <f t="shared" si="0"/>
        <v>9950</v>
      </c>
      <c r="G13" s="1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7.25" customHeight="1" x14ac:dyDescent="0.25">
      <c r="A14" s="1"/>
      <c r="B14" s="18"/>
      <c r="C14" s="19" t="s">
        <v>13</v>
      </c>
      <c r="D14" s="72"/>
      <c r="E14" s="72"/>
      <c r="F14" s="72"/>
      <c r="G14" s="2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6.25" customHeight="1" x14ac:dyDescent="0.25">
      <c r="A15" s="1"/>
      <c r="B15" s="18"/>
      <c r="C15" s="22" t="s">
        <v>14</v>
      </c>
      <c r="D15" s="72">
        <v>451.8</v>
      </c>
      <c r="E15" s="72">
        <v>450</v>
      </c>
      <c r="F15" s="72">
        <v>450</v>
      </c>
      <c r="G15" s="2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7.25" customHeight="1" x14ac:dyDescent="0.25">
      <c r="A16" s="1"/>
      <c r="B16" s="18"/>
      <c r="C16" s="22" t="s">
        <v>15</v>
      </c>
      <c r="D16" s="72">
        <v>8320.7000000000007</v>
      </c>
      <c r="E16" s="72">
        <v>9300</v>
      </c>
      <c r="F16" s="72">
        <v>9500</v>
      </c>
      <c r="G16" s="21"/>
      <c r="H16" s="1"/>
      <c r="I16" s="1"/>
      <c r="J16" s="1"/>
      <c r="K16" s="1"/>
      <c r="L16" s="7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7.25" customHeight="1" x14ac:dyDescent="0.25">
      <c r="A17" s="1"/>
      <c r="B17" s="18"/>
      <c r="C17" s="22" t="s">
        <v>16</v>
      </c>
      <c r="D17" s="72"/>
      <c r="E17" s="72"/>
      <c r="F17" s="72"/>
      <c r="G17" s="2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6.25" customHeight="1" x14ac:dyDescent="0.25">
      <c r="A18" s="1"/>
      <c r="B18" s="18"/>
      <c r="C18" s="22" t="s">
        <v>17</v>
      </c>
      <c r="D18" s="72"/>
      <c r="E18" s="72"/>
      <c r="F18" s="72"/>
      <c r="G18" s="2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7.25" customHeight="1" x14ac:dyDescent="0.25">
      <c r="A19" s="1"/>
      <c r="B19" s="18"/>
      <c r="C19" s="22" t="s">
        <v>18</v>
      </c>
      <c r="D19" s="72"/>
      <c r="E19" s="72"/>
      <c r="F19" s="72"/>
      <c r="G19" s="2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9.75" customHeight="1" x14ac:dyDescent="0.25">
      <c r="A20" s="1"/>
      <c r="B20" s="24" t="s">
        <v>19</v>
      </c>
      <c r="C20" s="11" t="s">
        <v>20</v>
      </c>
      <c r="D20" s="12"/>
      <c r="E20" s="12"/>
      <c r="F20" s="12"/>
      <c r="G20" s="25" t="s">
        <v>21</v>
      </c>
      <c r="H20" s="1"/>
      <c r="I20" s="26"/>
      <c r="J20" s="2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6.5" customHeight="1" x14ac:dyDescent="0.25">
      <c r="A21" s="1"/>
      <c r="B21" s="27"/>
      <c r="C21" s="15" t="s">
        <v>12</v>
      </c>
      <c r="D21" s="16">
        <f t="shared" ref="D21:F21" si="1">SUM(D23:D27)</f>
        <v>2761.3999999999996</v>
      </c>
      <c r="E21" s="16">
        <f t="shared" si="1"/>
        <v>2935</v>
      </c>
      <c r="F21" s="16">
        <f t="shared" si="1"/>
        <v>3170</v>
      </c>
      <c r="G21" s="17"/>
      <c r="H21" s="1"/>
      <c r="I21" s="26"/>
      <c r="J21" s="2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6.5" customHeight="1" x14ac:dyDescent="0.25">
      <c r="A22" s="1"/>
      <c r="B22" s="28"/>
      <c r="C22" s="19" t="s">
        <v>13</v>
      </c>
      <c r="D22" s="73"/>
      <c r="E22" s="73"/>
      <c r="F22" s="73"/>
      <c r="G22" s="30"/>
      <c r="H22" s="1"/>
      <c r="I22" s="26"/>
      <c r="J22" s="26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7" customHeight="1" x14ac:dyDescent="0.25">
      <c r="A23" s="1"/>
      <c r="B23" s="28"/>
      <c r="C23" s="22" t="s">
        <v>14</v>
      </c>
      <c r="D23" s="73">
        <v>2388.5</v>
      </c>
      <c r="E23" s="73">
        <v>2600</v>
      </c>
      <c r="F23" s="73">
        <v>2800</v>
      </c>
      <c r="G23" s="30"/>
      <c r="H23" s="1"/>
      <c r="I23" s="26"/>
      <c r="J23" s="2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6.5" customHeight="1" x14ac:dyDescent="0.25">
      <c r="A24" s="1"/>
      <c r="B24" s="28"/>
      <c r="C24" s="22" t="s">
        <v>15</v>
      </c>
      <c r="D24" s="73">
        <v>207.5</v>
      </c>
      <c r="E24" s="73">
        <v>220</v>
      </c>
      <c r="F24" s="73">
        <v>240</v>
      </c>
      <c r="G24" s="30"/>
      <c r="H24" s="1"/>
      <c r="I24" s="26"/>
      <c r="J24" s="2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6.5" customHeight="1" x14ac:dyDescent="0.25">
      <c r="A25" s="1"/>
      <c r="B25" s="28"/>
      <c r="C25" s="22" t="s">
        <v>16</v>
      </c>
      <c r="D25" s="73">
        <v>114.2</v>
      </c>
      <c r="E25" s="73">
        <v>115</v>
      </c>
      <c r="F25" s="73">
        <v>130</v>
      </c>
      <c r="G25" s="30"/>
      <c r="H25" s="1"/>
      <c r="I25" s="26"/>
      <c r="J25" s="26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6.25" customHeight="1" x14ac:dyDescent="0.25">
      <c r="A26" s="1"/>
      <c r="B26" s="28"/>
      <c r="C26" s="22" t="s">
        <v>17</v>
      </c>
      <c r="D26" s="73"/>
      <c r="E26" s="73"/>
      <c r="F26" s="73"/>
      <c r="G26" s="30"/>
      <c r="H26" s="1"/>
      <c r="I26" s="26"/>
      <c r="J26" s="26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1.75" customHeight="1" x14ac:dyDescent="0.25">
      <c r="A27" s="1"/>
      <c r="B27" s="31"/>
      <c r="C27" s="22" t="s">
        <v>18</v>
      </c>
      <c r="D27" s="73">
        <v>51.2</v>
      </c>
      <c r="E27" s="73"/>
      <c r="F27" s="73"/>
      <c r="G27" s="30"/>
      <c r="H27" s="1"/>
      <c r="I27" s="26"/>
      <c r="J27" s="2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9.25" customHeight="1" x14ac:dyDescent="0.25">
      <c r="A28" s="1"/>
      <c r="B28" s="24" t="s">
        <v>22</v>
      </c>
      <c r="C28" s="11" t="s">
        <v>23</v>
      </c>
      <c r="D28" s="12"/>
      <c r="E28" s="12"/>
      <c r="F28" s="12"/>
      <c r="G28" s="25" t="s">
        <v>24</v>
      </c>
      <c r="H28" s="1"/>
      <c r="I28" s="26"/>
      <c r="J28" s="2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9.5" customHeight="1" x14ac:dyDescent="0.25">
      <c r="A29" s="1"/>
      <c r="B29" s="32"/>
      <c r="C29" s="15" t="s">
        <v>12</v>
      </c>
      <c r="D29" s="16">
        <f t="shared" ref="D29:F29" si="2">SUM(D31:D35)</f>
        <v>6409.1</v>
      </c>
      <c r="E29" s="16">
        <f t="shared" si="2"/>
        <v>7090</v>
      </c>
      <c r="F29" s="16">
        <f t="shared" si="2"/>
        <v>7600</v>
      </c>
      <c r="G29" s="17"/>
      <c r="H29" s="1"/>
      <c r="I29" s="26"/>
      <c r="J29" s="2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22.5" customHeight="1" x14ac:dyDescent="0.25">
      <c r="A30" s="1"/>
      <c r="B30" s="104"/>
      <c r="C30" s="19" t="s">
        <v>13</v>
      </c>
      <c r="D30" s="73"/>
      <c r="E30" s="73"/>
      <c r="F30" s="73"/>
      <c r="G30" s="30"/>
      <c r="H30" s="1"/>
      <c r="I30" s="26"/>
      <c r="J30" s="2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7.75" customHeight="1" x14ac:dyDescent="0.25">
      <c r="A31" s="1"/>
      <c r="B31" s="105"/>
      <c r="C31" s="22" t="s">
        <v>14</v>
      </c>
      <c r="D31" s="73">
        <v>3739.9</v>
      </c>
      <c r="E31" s="73">
        <v>4100</v>
      </c>
      <c r="F31" s="73">
        <v>4400</v>
      </c>
      <c r="G31" s="30"/>
      <c r="H31" s="1"/>
      <c r="I31" s="26"/>
      <c r="J31" s="26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2.5" customHeight="1" x14ac:dyDescent="0.25">
      <c r="A32" s="1"/>
      <c r="B32" s="105"/>
      <c r="C32" s="22" t="s">
        <v>15</v>
      </c>
      <c r="D32" s="73">
        <v>2343.9</v>
      </c>
      <c r="E32" s="73">
        <v>2700</v>
      </c>
      <c r="F32" s="73">
        <v>2900</v>
      </c>
      <c r="G32" s="30"/>
      <c r="H32" s="1" t="s">
        <v>25</v>
      </c>
      <c r="I32" s="26"/>
      <c r="J32" s="2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22.5" customHeight="1" x14ac:dyDescent="0.25">
      <c r="A33" s="1"/>
      <c r="B33" s="105"/>
      <c r="C33" s="22" t="s">
        <v>16</v>
      </c>
      <c r="D33" s="73">
        <v>274.10000000000002</v>
      </c>
      <c r="E33" s="73">
        <v>290</v>
      </c>
      <c r="F33" s="73">
        <v>300</v>
      </c>
      <c r="G33" s="30"/>
      <c r="H33" s="1"/>
      <c r="I33" s="26"/>
      <c r="J33" s="2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26.25" customHeight="1" x14ac:dyDescent="0.25">
      <c r="A34" s="1"/>
      <c r="B34" s="105"/>
      <c r="C34" s="22" t="s">
        <v>17</v>
      </c>
      <c r="D34" s="73"/>
      <c r="E34" s="73"/>
      <c r="F34" s="73"/>
      <c r="G34" s="30"/>
      <c r="H34" s="1"/>
      <c r="I34" s="26"/>
      <c r="J34" s="2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2.5" customHeight="1" x14ac:dyDescent="0.25">
      <c r="A35" s="1"/>
      <c r="B35" s="106"/>
      <c r="C35" s="22" t="s">
        <v>18</v>
      </c>
      <c r="D35" s="73">
        <v>51.2</v>
      </c>
      <c r="E35" s="73"/>
      <c r="F35" s="73"/>
      <c r="G35" s="30"/>
      <c r="H35" s="1"/>
      <c r="I35" s="26"/>
      <c r="J35" s="2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24.75" customHeight="1" x14ac:dyDescent="0.25">
      <c r="A36" s="1"/>
      <c r="B36" s="24" t="s">
        <v>26</v>
      </c>
      <c r="C36" s="11" t="s">
        <v>27</v>
      </c>
      <c r="D36" s="12"/>
      <c r="E36" s="12"/>
      <c r="F36" s="12"/>
      <c r="G36" s="25" t="s">
        <v>28</v>
      </c>
      <c r="H36" s="1"/>
      <c r="I36" s="26"/>
      <c r="J36" s="2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24.75" customHeight="1" x14ac:dyDescent="0.25">
      <c r="A37" s="1"/>
      <c r="B37" s="32"/>
      <c r="C37" s="15" t="s">
        <v>12</v>
      </c>
      <c r="D37" s="16">
        <f t="shared" ref="D37:F37" si="3">SUM(D39:D43)</f>
        <v>4758.8999999999996</v>
      </c>
      <c r="E37" s="16">
        <f t="shared" si="3"/>
        <v>4900</v>
      </c>
      <c r="F37" s="16">
        <f t="shared" si="3"/>
        <v>5120</v>
      </c>
      <c r="G37" s="17"/>
      <c r="H37" s="1"/>
      <c r="I37" s="26"/>
      <c r="J37" s="2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22.5" customHeight="1" x14ac:dyDescent="0.25">
      <c r="A38" s="1"/>
      <c r="B38" s="104"/>
      <c r="C38" s="19" t="s">
        <v>13</v>
      </c>
      <c r="D38" s="73"/>
      <c r="E38" s="73"/>
      <c r="F38" s="73"/>
      <c r="G38" s="30"/>
      <c r="H38" s="1"/>
      <c r="I38" s="26"/>
      <c r="J38" s="2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22.5" customHeight="1" x14ac:dyDescent="0.25">
      <c r="A39" s="1"/>
      <c r="B39" s="105"/>
      <c r="C39" s="22" t="s">
        <v>14</v>
      </c>
      <c r="D39" s="73">
        <v>4286.6000000000004</v>
      </c>
      <c r="E39" s="73">
        <v>4500</v>
      </c>
      <c r="F39" s="73">
        <v>4700</v>
      </c>
      <c r="G39" s="30"/>
      <c r="H39" s="1"/>
      <c r="I39" s="26"/>
      <c r="J39" s="2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22.5" customHeight="1" x14ac:dyDescent="0.25">
      <c r="A40" s="1"/>
      <c r="B40" s="105"/>
      <c r="C40" s="22" t="s">
        <v>15</v>
      </c>
      <c r="D40" s="73">
        <v>186.4</v>
      </c>
      <c r="E40" s="73">
        <v>120</v>
      </c>
      <c r="F40" s="73">
        <v>130</v>
      </c>
      <c r="G40" s="30"/>
      <c r="H40" s="1"/>
      <c r="I40" s="26"/>
      <c r="J40" s="2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2.5" customHeight="1" x14ac:dyDescent="0.25">
      <c r="A41" s="1"/>
      <c r="B41" s="105"/>
      <c r="C41" s="22" t="s">
        <v>16</v>
      </c>
      <c r="D41" s="73">
        <v>263.2</v>
      </c>
      <c r="E41" s="73">
        <v>280</v>
      </c>
      <c r="F41" s="73">
        <v>290</v>
      </c>
      <c r="G41" s="30"/>
      <c r="H41" s="1"/>
      <c r="I41" s="26"/>
      <c r="J41" s="2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2.5" customHeight="1" x14ac:dyDescent="0.25">
      <c r="A42" s="1"/>
      <c r="B42" s="105"/>
      <c r="C42" s="22" t="s">
        <v>17</v>
      </c>
      <c r="D42" s="73"/>
      <c r="E42" s="73"/>
      <c r="F42" s="73"/>
      <c r="G42" s="30"/>
      <c r="H42" s="1"/>
      <c r="I42" s="26"/>
      <c r="J42" s="2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22.5" customHeight="1" x14ac:dyDescent="0.25">
      <c r="A43" s="1"/>
      <c r="B43" s="106"/>
      <c r="C43" s="22" t="s">
        <v>18</v>
      </c>
      <c r="D43" s="73">
        <v>22.7</v>
      </c>
      <c r="E43" s="73"/>
      <c r="F43" s="73"/>
      <c r="G43" s="30"/>
      <c r="H43" s="1"/>
      <c r="I43" s="26"/>
      <c r="J43" s="2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4.75" customHeight="1" x14ac:dyDescent="0.25">
      <c r="A44" s="1"/>
      <c r="B44" s="24" t="s">
        <v>29</v>
      </c>
      <c r="C44" s="11" t="s">
        <v>30</v>
      </c>
      <c r="D44" s="12"/>
      <c r="E44" s="12"/>
      <c r="F44" s="12"/>
      <c r="G44" s="25" t="s">
        <v>31</v>
      </c>
      <c r="H44" s="1"/>
      <c r="I44" s="26"/>
      <c r="J44" s="2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4.75" customHeight="1" x14ac:dyDescent="0.25">
      <c r="A45" s="1"/>
      <c r="B45" s="32"/>
      <c r="C45" s="15" t="s">
        <v>12</v>
      </c>
      <c r="D45" s="16">
        <f t="shared" ref="D45:F45" si="4">SUM(D47)</f>
        <v>2</v>
      </c>
      <c r="E45" s="16">
        <f t="shared" si="4"/>
        <v>2</v>
      </c>
      <c r="F45" s="16">
        <f t="shared" si="4"/>
        <v>2</v>
      </c>
      <c r="G45" s="17"/>
      <c r="H45" s="1"/>
      <c r="I45" s="26"/>
      <c r="J45" s="2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4.75" customHeight="1" x14ac:dyDescent="0.25">
      <c r="A46" s="1"/>
      <c r="B46" s="104"/>
      <c r="C46" s="19" t="s">
        <v>13</v>
      </c>
      <c r="D46" s="73"/>
      <c r="E46" s="73"/>
      <c r="F46" s="73"/>
      <c r="G46" s="30"/>
      <c r="H46" s="1"/>
      <c r="I46" s="26"/>
      <c r="J46" s="2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8.5" customHeight="1" x14ac:dyDescent="0.25">
      <c r="A47" s="1"/>
      <c r="B47" s="105"/>
      <c r="C47" s="22" t="s">
        <v>14</v>
      </c>
      <c r="D47" s="73">
        <v>2</v>
      </c>
      <c r="E47" s="73">
        <v>2</v>
      </c>
      <c r="F47" s="73">
        <v>2</v>
      </c>
      <c r="G47" s="30"/>
      <c r="H47" s="1"/>
      <c r="I47" s="26"/>
      <c r="J47" s="2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8.5" customHeight="1" x14ac:dyDescent="0.25">
      <c r="A48" s="1"/>
      <c r="B48" s="24" t="s">
        <v>32</v>
      </c>
      <c r="C48" s="11" t="s">
        <v>33</v>
      </c>
      <c r="D48" s="12"/>
      <c r="E48" s="12"/>
      <c r="F48" s="12"/>
      <c r="G48" s="25" t="s">
        <v>34</v>
      </c>
      <c r="H48" s="108"/>
      <c r="I48" s="109"/>
      <c r="J48" s="11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4.75" customHeight="1" x14ac:dyDescent="0.25">
      <c r="A49" s="1"/>
      <c r="B49" s="32"/>
      <c r="C49" s="15" t="s">
        <v>12</v>
      </c>
      <c r="D49" s="16">
        <f t="shared" ref="D49:F49" si="5">SUM(D51)</f>
        <v>14</v>
      </c>
      <c r="E49" s="16">
        <f t="shared" si="5"/>
        <v>10</v>
      </c>
      <c r="F49" s="16">
        <f t="shared" si="5"/>
        <v>10</v>
      </c>
      <c r="G49" s="17"/>
      <c r="H49" s="111"/>
      <c r="I49" s="112"/>
      <c r="J49" s="113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4.75" customHeight="1" x14ac:dyDescent="0.25">
      <c r="A50" s="1"/>
      <c r="B50" s="104"/>
      <c r="C50" s="19" t="s">
        <v>13</v>
      </c>
      <c r="D50" s="73"/>
      <c r="E50" s="73"/>
      <c r="F50" s="73"/>
      <c r="G50" s="30"/>
      <c r="H50" s="1"/>
      <c r="I50" s="26"/>
      <c r="J50" s="2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27" customHeight="1" x14ac:dyDescent="0.25">
      <c r="A51" s="1"/>
      <c r="B51" s="105"/>
      <c r="C51" s="22" t="s">
        <v>14</v>
      </c>
      <c r="D51" s="73">
        <v>14</v>
      </c>
      <c r="E51" s="73">
        <v>10</v>
      </c>
      <c r="F51" s="73">
        <v>10</v>
      </c>
      <c r="G51" s="30"/>
      <c r="H51" s="1"/>
      <c r="I51" s="26"/>
      <c r="J51" s="2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28.5" customHeight="1" x14ac:dyDescent="0.25">
      <c r="A52" s="1"/>
      <c r="B52" s="24" t="s">
        <v>35</v>
      </c>
      <c r="C52" s="11" t="s">
        <v>36</v>
      </c>
      <c r="D52" s="12"/>
      <c r="E52" s="12"/>
      <c r="F52" s="12"/>
      <c r="G52" s="25" t="s">
        <v>37</v>
      </c>
      <c r="H52" s="1"/>
      <c r="I52" s="26"/>
      <c r="J52" s="26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4.75" customHeight="1" x14ac:dyDescent="0.25">
      <c r="A53" s="1"/>
      <c r="B53" s="32"/>
      <c r="C53" s="15" t="s">
        <v>12</v>
      </c>
      <c r="D53" s="16">
        <f t="shared" ref="D53:F53" si="6">SUM(D56)</f>
        <v>10</v>
      </c>
      <c r="E53" s="16">
        <f t="shared" si="6"/>
        <v>10</v>
      </c>
      <c r="F53" s="16">
        <f t="shared" si="6"/>
        <v>10</v>
      </c>
      <c r="G53" s="17"/>
      <c r="H53" s="1"/>
      <c r="I53" s="26"/>
      <c r="J53" s="2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4.75" customHeight="1" x14ac:dyDescent="0.25">
      <c r="A54" s="1"/>
      <c r="B54" s="104"/>
      <c r="C54" s="19" t="s">
        <v>13</v>
      </c>
      <c r="D54" s="73"/>
      <c r="E54" s="73"/>
      <c r="F54" s="73"/>
      <c r="G54" s="30"/>
      <c r="H54" s="1"/>
      <c r="I54" s="26"/>
      <c r="J54" s="26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4.75" customHeight="1" x14ac:dyDescent="0.25">
      <c r="A55" s="1"/>
      <c r="B55" s="105"/>
      <c r="C55" s="22" t="s">
        <v>14</v>
      </c>
      <c r="D55" s="73"/>
      <c r="E55" s="73"/>
      <c r="F55" s="73"/>
      <c r="G55" s="30"/>
      <c r="H55" s="1"/>
      <c r="I55" s="26"/>
      <c r="J55" s="2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4.75" customHeight="1" x14ac:dyDescent="0.25">
      <c r="A56" s="1"/>
      <c r="B56" s="105"/>
      <c r="C56" s="22" t="s">
        <v>15</v>
      </c>
      <c r="D56" s="73">
        <v>10</v>
      </c>
      <c r="E56" s="73">
        <v>10</v>
      </c>
      <c r="F56" s="73">
        <v>10</v>
      </c>
      <c r="G56" s="30"/>
      <c r="H56" s="1"/>
      <c r="I56" s="26"/>
      <c r="J56" s="2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4.75" customHeight="1" x14ac:dyDescent="0.25">
      <c r="A57" s="1"/>
      <c r="B57" s="24" t="s">
        <v>38</v>
      </c>
      <c r="C57" s="11" t="s">
        <v>39</v>
      </c>
      <c r="D57" s="12"/>
      <c r="E57" s="12"/>
      <c r="F57" s="12"/>
      <c r="G57" s="25" t="s">
        <v>11</v>
      </c>
      <c r="H57" s="1"/>
      <c r="I57" s="26"/>
      <c r="J57" s="2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4.75" customHeight="1" x14ac:dyDescent="0.25">
      <c r="A58" s="1"/>
      <c r="B58" s="32"/>
      <c r="C58" s="15" t="s">
        <v>12</v>
      </c>
      <c r="D58" s="33">
        <f t="shared" ref="D58:F58" si="7">SUM(D60)</f>
        <v>4.7</v>
      </c>
      <c r="E58" s="33">
        <f t="shared" si="7"/>
        <v>4.4000000000000004</v>
      </c>
      <c r="F58" s="33">
        <f t="shared" si="7"/>
        <v>4.4000000000000004</v>
      </c>
      <c r="G58" s="17"/>
      <c r="H58" s="1"/>
      <c r="I58" s="26"/>
      <c r="J58" s="2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4.75" customHeight="1" x14ac:dyDescent="0.25">
      <c r="A59" s="1"/>
      <c r="B59" s="104"/>
      <c r="C59" s="19" t="s">
        <v>13</v>
      </c>
      <c r="D59" s="73"/>
      <c r="E59" s="73"/>
      <c r="F59" s="73"/>
      <c r="G59" s="30"/>
      <c r="H59" s="1"/>
      <c r="I59" s="26"/>
      <c r="J59" s="2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7.75" customHeight="1" x14ac:dyDescent="0.25">
      <c r="A60" s="1"/>
      <c r="B60" s="105"/>
      <c r="C60" s="22" t="s">
        <v>14</v>
      </c>
      <c r="D60" s="73">
        <v>4.7</v>
      </c>
      <c r="E60" s="73">
        <v>4.4000000000000004</v>
      </c>
      <c r="F60" s="73">
        <v>4.4000000000000004</v>
      </c>
      <c r="G60" s="30"/>
      <c r="H60" s="1"/>
      <c r="I60" s="26"/>
      <c r="J60" s="26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8.5" customHeight="1" x14ac:dyDescent="0.25">
      <c r="A61" s="1"/>
      <c r="B61" s="8" t="s">
        <v>40</v>
      </c>
      <c r="C61" s="34" t="s">
        <v>41</v>
      </c>
      <c r="D61" s="35"/>
      <c r="E61" s="35"/>
      <c r="F61" s="35"/>
      <c r="G61" s="36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54.75" customHeight="1" x14ac:dyDescent="0.25">
      <c r="A62" s="1"/>
      <c r="B62" s="11" t="s">
        <v>42</v>
      </c>
      <c r="C62" s="86" t="s">
        <v>80</v>
      </c>
      <c r="D62" s="38"/>
      <c r="E62" s="38"/>
      <c r="F62" s="38"/>
      <c r="G62" s="25" t="s">
        <v>43</v>
      </c>
      <c r="H62" s="39"/>
      <c r="I62" s="39"/>
      <c r="J62" s="39"/>
      <c r="K62" s="39"/>
      <c r="L62" s="39"/>
      <c r="M62" s="39"/>
      <c r="N62" s="39"/>
      <c r="O62" s="39"/>
      <c r="P62" s="40"/>
      <c r="Q62" s="1"/>
      <c r="R62" s="1"/>
      <c r="S62" s="1"/>
      <c r="T62" s="1"/>
      <c r="U62" s="1"/>
      <c r="V62" s="1"/>
      <c r="W62" s="1"/>
      <c r="X62" s="1"/>
    </row>
    <row r="63" spans="1:24" ht="29.25" customHeight="1" x14ac:dyDescent="0.25">
      <c r="A63" s="1"/>
      <c r="B63" s="15"/>
      <c r="C63" s="15" t="s">
        <v>12</v>
      </c>
      <c r="D63" s="33">
        <f t="shared" ref="D63:F63" si="8">SUM(D65:D69)</f>
        <v>406.59999999999997</v>
      </c>
      <c r="E63" s="33">
        <f t="shared" si="8"/>
        <v>445</v>
      </c>
      <c r="F63" s="33">
        <f t="shared" si="8"/>
        <v>475</v>
      </c>
      <c r="G63" s="17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22.5" customHeight="1" x14ac:dyDescent="0.25">
      <c r="A64" s="1"/>
      <c r="B64" s="104"/>
      <c r="C64" s="19" t="s">
        <v>13</v>
      </c>
      <c r="D64" s="75"/>
      <c r="E64" s="75"/>
      <c r="F64" s="75"/>
      <c r="G64" s="30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25.5" customHeight="1" x14ac:dyDescent="0.25">
      <c r="A65" s="1"/>
      <c r="B65" s="105"/>
      <c r="C65" s="22" t="s">
        <v>14</v>
      </c>
      <c r="D65" s="76">
        <v>221.7</v>
      </c>
      <c r="E65" s="76">
        <v>240</v>
      </c>
      <c r="F65" s="76">
        <v>260</v>
      </c>
      <c r="G65" s="30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22.5" customHeight="1" x14ac:dyDescent="0.25">
      <c r="A66" s="1"/>
      <c r="B66" s="105"/>
      <c r="C66" s="22" t="s">
        <v>15</v>
      </c>
      <c r="D66" s="76">
        <v>155.6</v>
      </c>
      <c r="E66" s="76">
        <v>180</v>
      </c>
      <c r="F66" s="76">
        <v>190</v>
      </c>
      <c r="G66" s="30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22.5" customHeight="1" x14ac:dyDescent="0.25">
      <c r="A67" s="1"/>
      <c r="B67" s="105"/>
      <c r="C67" s="22" t="s">
        <v>16</v>
      </c>
      <c r="D67" s="76">
        <v>23.5</v>
      </c>
      <c r="E67" s="76">
        <v>25</v>
      </c>
      <c r="F67" s="76">
        <v>25</v>
      </c>
      <c r="G67" s="30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27.75" customHeight="1" x14ac:dyDescent="0.25">
      <c r="A68" s="1"/>
      <c r="B68" s="105"/>
      <c r="C68" s="22" t="s">
        <v>17</v>
      </c>
      <c r="D68" s="75"/>
      <c r="E68" s="75"/>
      <c r="F68" s="75"/>
      <c r="G68" s="30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22.5" customHeight="1" x14ac:dyDescent="0.25">
      <c r="A69" s="1"/>
      <c r="B69" s="106"/>
      <c r="C69" s="22" t="s">
        <v>18</v>
      </c>
      <c r="D69" s="76">
        <v>5.8</v>
      </c>
      <c r="E69" s="75"/>
      <c r="F69" s="75"/>
      <c r="G69" s="30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7" customHeight="1" x14ac:dyDescent="0.25">
      <c r="A70" s="1"/>
      <c r="B70" s="11" t="s">
        <v>44</v>
      </c>
      <c r="C70" s="37" t="s">
        <v>45</v>
      </c>
      <c r="D70" s="38"/>
      <c r="E70" s="38"/>
      <c r="F70" s="38"/>
      <c r="G70" s="25" t="s">
        <v>46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4" customHeight="1" x14ac:dyDescent="0.25">
      <c r="A71" s="1"/>
      <c r="B71" s="15"/>
      <c r="C71" s="15" t="s">
        <v>12</v>
      </c>
      <c r="D71" s="33">
        <f t="shared" ref="D71:F71" si="9">SUM(D73)</f>
        <v>6.8</v>
      </c>
      <c r="E71" s="33">
        <f t="shared" si="9"/>
        <v>35</v>
      </c>
      <c r="F71" s="33">
        <f t="shared" si="9"/>
        <v>35</v>
      </c>
      <c r="G71" s="17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24" customHeight="1" x14ac:dyDescent="0.25">
      <c r="A72" s="1"/>
      <c r="B72" s="104"/>
      <c r="C72" s="19" t="s">
        <v>13</v>
      </c>
      <c r="D72" s="74"/>
      <c r="E72" s="74"/>
      <c r="F72" s="74"/>
      <c r="G72" s="30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29.25" customHeight="1" x14ac:dyDescent="0.25">
      <c r="A73" s="1"/>
      <c r="B73" s="105"/>
      <c r="C73" s="22" t="s">
        <v>14</v>
      </c>
      <c r="D73" s="76">
        <v>6.8</v>
      </c>
      <c r="E73" s="76">
        <v>35</v>
      </c>
      <c r="F73" s="76">
        <v>35</v>
      </c>
      <c r="G73" s="30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28.5" customHeight="1" x14ac:dyDescent="0.25">
      <c r="A74" s="1"/>
      <c r="B74" s="11" t="s">
        <v>47</v>
      </c>
      <c r="C74" s="37" t="s">
        <v>48</v>
      </c>
      <c r="D74" s="38"/>
      <c r="E74" s="38"/>
      <c r="F74" s="38"/>
      <c r="G74" s="25" t="s">
        <v>11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28.5" customHeight="1" x14ac:dyDescent="0.25">
      <c r="A75" s="1"/>
      <c r="B75" s="15"/>
      <c r="C75" s="15" t="s">
        <v>12</v>
      </c>
      <c r="D75" s="33">
        <f t="shared" ref="D75:F75" si="10">SUM(D77)</f>
        <v>30</v>
      </c>
      <c r="E75" s="33">
        <f t="shared" si="10"/>
        <v>30</v>
      </c>
      <c r="F75" s="33">
        <f t="shared" si="10"/>
        <v>30</v>
      </c>
      <c r="G75" s="17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22.5" customHeight="1" x14ac:dyDescent="0.25">
      <c r="A76" s="1"/>
      <c r="B76" s="104"/>
      <c r="C76" s="19" t="s">
        <v>13</v>
      </c>
      <c r="D76" s="77"/>
      <c r="E76" s="77"/>
      <c r="F76" s="77"/>
      <c r="G76" s="30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26.25" customHeight="1" x14ac:dyDescent="0.25">
      <c r="A77" s="1"/>
      <c r="B77" s="105"/>
      <c r="C77" s="22" t="s">
        <v>14</v>
      </c>
      <c r="D77" s="78">
        <v>30</v>
      </c>
      <c r="E77" s="78">
        <v>30</v>
      </c>
      <c r="F77" s="78">
        <v>30</v>
      </c>
      <c r="G77" s="30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0.75" customHeight="1" x14ac:dyDescent="0.25">
      <c r="A78" s="1"/>
      <c r="B78" s="11" t="s">
        <v>82</v>
      </c>
      <c r="C78" s="37" t="s">
        <v>49</v>
      </c>
      <c r="D78" s="38"/>
      <c r="E78" s="38"/>
      <c r="F78" s="38"/>
      <c r="G78" s="25" t="s">
        <v>50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0.75" customHeight="1" x14ac:dyDescent="0.25">
      <c r="A79" s="1"/>
      <c r="B79" s="15"/>
      <c r="C79" s="15" t="s">
        <v>12</v>
      </c>
      <c r="D79" s="41">
        <f t="shared" ref="D79:F79" si="11">SUM(D81)</f>
        <v>30</v>
      </c>
      <c r="E79" s="41">
        <f t="shared" si="11"/>
        <v>30</v>
      </c>
      <c r="F79" s="41">
        <f t="shared" si="11"/>
        <v>30</v>
      </c>
      <c r="G79" s="4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22.5" customHeight="1" x14ac:dyDescent="0.25">
      <c r="A80" s="1"/>
      <c r="B80" s="104"/>
      <c r="C80" s="19" t="s">
        <v>13</v>
      </c>
      <c r="D80" s="79"/>
      <c r="E80" s="79"/>
      <c r="F80" s="79"/>
      <c r="G80" s="4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0" customHeight="1" x14ac:dyDescent="0.25">
      <c r="A81" s="1"/>
      <c r="B81" s="105"/>
      <c r="C81" s="22" t="s">
        <v>14</v>
      </c>
      <c r="D81" s="80">
        <v>30</v>
      </c>
      <c r="E81" s="80">
        <v>30</v>
      </c>
      <c r="F81" s="80">
        <v>30</v>
      </c>
      <c r="G81" s="4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27.75" customHeight="1" x14ac:dyDescent="0.25">
      <c r="A82" s="1"/>
      <c r="B82" s="90" t="s">
        <v>51</v>
      </c>
      <c r="C82" s="88" t="s">
        <v>52</v>
      </c>
      <c r="D82" s="44"/>
      <c r="E82" s="44"/>
      <c r="F82" s="44"/>
      <c r="G82" s="45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42.75" customHeight="1" x14ac:dyDescent="0.25">
      <c r="A83" s="1"/>
      <c r="B83" s="89" t="s">
        <v>53</v>
      </c>
      <c r="C83" s="87" t="s">
        <v>81</v>
      </c>
      <c r="D83" s="47"/>
      <c r="E83" s="47"/>
      <c r="F83" s="47"/>
      <c r="G83" s="48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22.5" customHeight="1" x14ac:dyDescent="0.25">
      <c r="A84" s="1"/>
      <c r="B84" s="49"/>
      <c r="C84" s="15" t="s">
        <v>12</v>
      </c>
      <c r="D84" s="16">
        <f t="shared" ref="D84:F84" si="12">SUM(D86)</f>
        <v>66.8</v>
      </c>
      <c r="E84" s="16">
        <f t="shared" si="12"/>
        <v>100</v>
      </c>
      <c r="F84" s="16">
        <f t="shared" si="12"/>
        <v>100</v>
      </c>
      <c r="G84" s="17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22.5" customHeight="1" x14ac:dyDescent="0.25">
      <c r="A85" s="1"/>
      <c r="B85" s="50"/>
      <c r="C85" s="19" t="s">
        <v>13</v>
      </c>
      <c r="D85" s="73"/>
      <c r="E85" s="73"/>
      <c r="F85" s="73"/>
      <c r="G85" s="30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29.25" customHeight="1" x14ac:dyDescent="0.25">
      <c r="A86" s="1"/>
      <c r="B86" s="51"/>
      <c r="C86" s="22" t="s">
        <v>14</v>
      </c>
      <c r="D86" s="100">
        <v>66.8</v>
      </c>
      <c r="E86" s="73">
        <v>100</v>
      </c>
      <c r="F86" s="73">
        <v>100</v>
      </c>
      <c r="G86" s="30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51.75" customHeight="1" x14ac:dyDescent="0.25">
      <c r="A87" s="1"/>
      <c r="B87" s="46" t="s">
        <v>54</v>
      </c>
      <c r="C87" s="11" t="s">
        <v>55</v>
      </c>
      <c r="D87" s="12"/>
      <c r="E87" s="13"/>
      <c r="F87" s="12"/>
      <c r="G87" s="25" t="s">
        <v>56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27" customHeight="1" x14ac:dyDescent="0.25">
      <c r="A88" s="1"/>
      <c r="B88" s="49"/>
      <c r="C88" s="15" t="s">
        <v>12</v>
      </c>
      <c r="D88" s="16">
        <f t="shared" ref="D88:F88" si="13">SUM(D90)</f>
        <v>0</v>
      </c>
      <c r="E88" s="16">
        <f t="shared" si="13"/>
        <v>0</v>
      </c>
      <c r="F88" s="16">
        <f t="shared" si="13"/>
        <v>180</v>
      </c>
      <c r="G88" s="17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8.75" customHeight="1" x14ac:dyDescent="0.25">
      <c r="A89" s="1"/>
      <c r="B89" s="50"/>
      <c r="C89" s="19" t="s">
        <v>13</v>
      </c>
      <c r="D89" s="52"/>
      <c r="E89" s="52"/>
      <c r="F89" s="29"/>
      <c r="G89" s="30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29.25" customHeight="1" x14ac:dyDescent="0.25">
      <c r="A90" s="1"/>
      <c r="B90" s="51"/>
      <c r="C90" s="22" t="s">
        <v>14</v>
      </c>
      <c r="D90" s="52"/>
      <c r="E90" s="52"/>
      <c r="F90" s="29">
        <v>180</v>
      </c>
      <c r="G90" s="30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8.75" customHeight="1" x14ac:dyDescent="0.25">
      <c r="A91" s="1"/>
      <c r="B91" s="51"/>
      <c r="C91" s="22" t="s">
        <v>15</v>
      </c>
      <c r="D91" s="52"/>
      <c r="E91" s="52"/>
      <c r="F91" s="29"/>
      <c r="G91" s="30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0" customHeight="1" x14ac:dyDescent="0.25">
      <c r="A92" s="1"/>
      <c r="B92" s="51"/>
      <c r="C92" s="22" t="s">
        <v>17</v>
      </c>
      <c r="D92" s="52"/>
      <c r="E92" s="52"/>
      <c r="F92" s="29"/>
      <c r="G92" s="30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24" customHeight="1" x14ac:dyDescent="0.25">
      <c r="A93" s="1"/>
      <c r="B93" s="51"/>
      <c r="C93" s="22" t="s">
        <v>18</v>
      </c>
      <c r="D93" s="52"/>
      <c r="E93" s="52"/>
      <c r="F93" s="29"/>
      <c r="G93" s="30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21.75" customHeight="1" x14ac:dyDescent="0.25">
      <c r="A94" s="1"/>
      <c r="B94" s="5"/>
      <c r="C94" s="15" t="s">
        <v>57</v>
      </c>
      <c r="D94" s="16">
        <f t="shared" ref="D94:F94" si="14">SUM(D95)</f>
        <v>0</v>
      </c>
      <c r="E94" s="16">
        <f t="shared" si="14"/>
        <v>0</v>
      </c>
      <c r="F94" s="16">
        <f t="shared" si="14"/>
        <v>1020</v>
      </c>
      <c r="G94" s="17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24.75" customHeight="1" x14ac:dyDescent="0.25">
      <c r="A95" s="1"/>
      <c r="B95" s="53"/>
      <c r="C95" s="22" t="s">
        <v>58</v>
      </c>
      <c r="D95" s="52"/>
      <c r="E95" s="52"/>
      <c r="F95" s="29">
        <v>1020</v>
      </c>
      <c r="G95" s="30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44.25" customHeight="1" x14ac:dyDescent="0.25">
      <c r="A96" s="1"/>
      <c r="B96" s="46" t="s">
        <v>59</v>
      </c>
      <c r="C96" s="11" t="s">
        <v>60</v>
      </c>
      <c r="D96" s="12"/>
      <c r="E96" s="13"/>
      <c r="F96" s="12"/>
      <c r="G96" s="25" t="s">
        <v>61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23.25" customHeight="1" x14ac:dyDescent="0.25">
      <c r="A97" s="1"/>
      <c r="B97" s="49"/>
      <c r="C97" s="15" t="s">
        <v>12</v>
      </c>
      <c r="D97" s="16">
        <f t="shared" ref="D97:F97" si="15">SUM(D99)</f>
        <v>0</v>
      </c>
      <c r="E97" s="16">
        <f t="shared" si="15"/>
        <v>0</v>
      </c>
      <c r="F97" s="16">
        <f t="shared" si="15"/>
        <v>75</v>
      </c>
      <c r="G97" s="17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22.5" customHeight="1" x14ac:dyDescent="0.25">
      <c r="A98" s="1"/>
      <c r="B98" s="50"/>
      <c r="C98" s="19" t="s">
        <v>13</v>
      </c>
      <c r="D98" s="52"/>
      <c r="E98" s="52"/>
      <c r="F98" s="29"/>
      <c r="G98" s="30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25.5" customHeight="1" x14ac:dyDescent="0.25">
      <c r="A99" s="1"/>
      <c r="B99" s="51"/>
      <c r="C99" s="22" t="s">
        <v>14</v>
      </c>
      <c r="D99" s="52"/>
      <c r="E99" s="52"/>
      <c r="F99" s="29">
        <v>75</v>
      </c>
      <c r="G99" s="30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9.5" customHeight="1" x14ac:dyDescent="0.25">
      <c r="A100" s="1"/>
      <c r="B100" s="51"/>
      <c r="C100" s="22" t="s">
        <v>15</v>
      </c>
      <c r="D100" s="52"/>
      <c r="E100" s="52"/>
      <c r="F100" s="29"/>
      <c r="G100" s="30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24.75" customHeight="1" x14ac:dyDescent="0.25">
      <c r="A101" s="1"/>
      <c r="B101" s="51"/>
      <c r="C101" s="22" t="s">
        <v>17</v>
      </c>
      <c r="D101" s="52"/>
      <c r="E101" s="52"/>
      <c r="F101" s="29"/>
      <c r="G101" s="30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9.5" customHeight="1" x14ac:dyDescent="0.25">
      <c r="A102" s="1"/>
      <c r="B102" s="51"/>
      <c r="C102" s="22" t="s">
        <v>18</v>
      </c>
      <c r="D102" s="52"/>
      <c r="E102" s="52"/>
      <c r="F102" s="29"/>
      <c r="G102" s="30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22.5" customHeight="1" x14ac:dyDescent="0.25">
      <c r="A103" s="1"/>
      <c r="B103" s="5"/>
      <c r="C103" s="15" t="s">
        <v>57</v>
      </c>
      <c r="D103" s="16">
        <f t="shared" ref="D103:F103" si="16">SUM(D104)</f>
        <v>0</v>
      </c>
      <c r="E103" s="16">
        <f t="shared" si="16"/>
        <v>0</v>
      </c>
      <c r="F103" s="16">
        <f t="shared" si="16"/>
        <v>425</v>
      </c>
      <c r="G103" s="17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22.5" customHeight="1" x14ac:dyDescent="0.25">
      <c r="A104" s="1"/>
      <c r="B104" s="53"/>
      <c r="C104" s="22" t="s">
        <v>58</v>
      </c>
      <c r="D104" s="52"/>
      <c r="E104" s="52"/>
      <c r="F104" s="29">
        <v>425</v>
      </c>
      <c r="G104" s="30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43.5" customHeight="1" x14ac:dyDescent="0.25">
      <c r="A105" s="1"/>
      <c r="B105" s="46" t="s">
        <v>62</v>
      </c>
      <c r="C105" s="11" t="s">
        <v>63</v>
      </c>
      <c r="D105" s="13"/>
      <c r="E105" s="13"/>
      <c r="F105" s="12"/>
      <c r="G105" s="25" t="s">
        <v>64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22.5" customHeight="1" x14ac:dyDescent="0.25">
      <c r="A106" s="1"/>
      <c r="B106" s="49"/>
      <c r="C106" s="15" t="s">
        <v>12</v>
      </c>
      <c r="D106" s="16">
        <f>SUM(D108:D111)</f>
        <v>651</v>
      </c>
      <c r="E106" s="16">
        <f>SUM(E108:E111)</f>
        <v>1000</v>
      </c>
      <c r="F106" s="16">
        <f>SUM(F108:F111)</f>
        <v>202.9</v>
      </c>
      <c r="G106" s="17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7.25" customHeight="1" x14ac:dyDescent="0.25">
      <c r="A107" s="1"/>
      <c r="B107" s="50"/>
      <c r="C107" s="19" t="s">
        <v>13</v>
      </c>
      <c r="D107" s="81"/>
      <c r="E107" s="81"/>
      <c r="F107" s="81"/>
      <c r="G107" s="30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29.25" customHeight="1" x14ac:dyDescent="0.25">
      <c r="A108" s="1"/>
      <c r="B108" s="51"/>
      <c r="C108" s="22" t="s">
        <v>14</v>
      </c>
      <c r="D108" s="29">
        <v>73.3</v>
      </c>
      <c r="E108" s="81"/>
      <c r="F108" s="81"/>
      <c r="G108" s="30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8" customHeight="1" x14ac:dyDescent="0.25">
      <c r="A109" s="1"/>
      <c r="B109" s="51"/>
      <c r="C109" s="22" t="s">
        <v>15</v>
      </c>
      <c r="D109" s="81"/>
      <c r="E109" s="81">
        <v>200</v>
      </c>
      <c r="F109" s="81">
        <v>18.5</v>
      </c>
      <c r="G109" s="30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25.5" customHeight="1" x14ac:dyDescent="0.25">
      <c r="A110" s="1"/>
      <c r="B110" s="51"/>
      <c r="C110" s="22" t="s">
        <v>17</v>
      </c>
      <c r="D110" s="29">
        <v>515.6</v>
      </c>
      <c r="E110" s="81">
        <v>800</v>
      </c>
      <c r="F110" s="81">
        <v>184.4</v>
      </c>
      <c r="G110" s="30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22.5" customHeight="1" x14ac:dyDescent="0.25">
      <c r="A111" s="1"/>
      <c r="B111" s="51"/>
      <c r="C111" s="22" t="s">
        <v>18</v>
      </c>
      <c r="D111" s="29">
        <v>62.1</v>
      </c>
      <c r="E111" s="81"/>
      <c r="F111" s="81"/>
      <c r="G111" s="30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21.75" customHeight="1" x14ac:dyDescent="0.25">
      <c r="A112" s="1"/>
      <c r="B112" s="5"/>
      <c r="C112" s="15" t="s">
        <v>57</v>
      </c>
      <c r="D112" s="16">
        <f t="shared" ref="D112:F112" si="17">SUM(D113)</f>
        <v>0</v>
      </c>
      <c r="E112" s="16">
        <f t="shared" si="17"/>
        <v>0</v>
      </c>
      <c r="F112" s="16">
        <f t="shared" si="17"/>
        <v>0</v>
      </c>
      <c r="G112" s="17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20.25" customHeight="1" x14ac:dyDescent="0.25">
      <c r="A113" s="1"/>
      <c r="B113" s="53"/>
      <c r="C113" s="22" t="s">
        <v>58</v>
      </c>
      <c r="D113" s="52"/>
      <c r="E113" s="52"/>
      <c r="F113" s="52"/>
      <c r="G113" s="30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45" customHeight="1" x14ac:dyDescent="0.25">
      <c r="A114" s="1"/>
      <c r="B114" s="46" t="s">
        <v>87</v>
      </c>
      <c r="C114" s="11" t="s">
        <v>65</v>
      </c>
      <c r="D114" s="13"/>
      <c r="E114" s="12"/>
      <c r="F114" s="12"/>
      <c r="G114" s="25" t="s">
        <v>11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20.25" customHeight="1" x14ac:dyDescent="0.25">
      <c r="A115" s="1"/>
      <c r="B115" s="49"/>
      <c r="C115" s="15" t="s">
        <v>12</v>
      </c>
      <c r="D115" s="54">
        <f>SUM(D117:D119)</f>
        <v>7.1</v>
      </c>
      <c r="E115" s="55">
        <f t="shared" ref="E115:F115" si="18">SUM(E117)</f>
        <v>0</v>
      </c>
      <c r="F115" s="55">
        <f t="shared" si="18"/>
        <v>0</v>
      </c>
      <c r="G115" s="56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20.25" customHeight="1" x14ac:dyDescent="0.25">
      <c r="A116" s="1"/>
      <c r="B116" s="50"/>
      <c r="C116" s="19" t="s">
        <v>13</v>
      </c>
      <c r="D116" s="57"/>
      <c r="E116" s="20"/>
      <c r="F116" s="20"/>
      <c r="G116" s="2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28.5" customHeight="1" x14ac:dyDescent="0.25">
      <c r="A117" s="1"/>
      <c r="B117" s="51"/>
      <c r="C117" s="22" t="s">
        <v>14</v>
      </c>
      <c r="D117" s="20"/>
      <c r="E117" s="20"/>
      <c r="F117" s="20"/>
      <c r="G117" s="2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27" customHeight="1" x14ac:dyDescent="0.25">
      <c r="A118" s="1"/>
      <c r="B118" s="51"/>
      <c r="C118" s="22" t="s">
        <v>17</v>
      </c>
      <c r="D118" s="20"/>
      <c r="E118" s="20"/>
      <c r="F118" s="20"/>
      <c r="G118" s="2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20.25" customHeight="1" x14ac:dyDescent="0.25">
      <c r="A119" s="1"/>
      <c r="B119" s="51"/>
      <c r="C119" s="58" t="s">
        <v>18</v>
      </c>
      <c r="D119" s="82">
        <v>7.1</v>
      </c>
      <c r="E119" s="59"/>
      <c r="F119" s="59"/>
      <c r="G119" s="60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20.25" customHeight="1" x14ac:dyDescent="0.25">
      <c r="A120" s="1"/>
      <c r="B120" s="5"/>
      <c r="C120" s="15" t="s">
        <v>57</v>
      </c>
      <c r="D120" s="16">
        <f t="shared" ref="D120:F120" si="19">SUM(D121)</f>
        <v>0</v>
      </c>
      <c r="E120" s="16">
        <f t="shared" si="19"/>
        <v>0</v>
      </c>
      <c r="F120" s="16">
        <f t="shared" si="19"/>
        <v>0</v>
      </c>
      <c r="G120" s="17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20.25" customHeight="1" x14ac:dyDescent="0.25">
      <c r="A121" s="1"/>
      <c r="B121" s="53"/>
      <c r="C121" s="19" t="s">
        <v>58</v>
      </c>
      <c r="D121" s="20"/>
      <c r="E121" s="20"/>
      <c r="F121" s="20"/>
      <c r="G121" s="2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26.25" customHeight="1" x14ac:dyDescent="0.25">
      <c r="A122" s="1"/>
      <c r="B122" s="61"/>
      <c r="C122" s="62" t="s">
        <v>66</v>
      </c>
      <c r="D122" s="55">
        <f>SUM(D13,D21,D29,D37,D45,D49,D53,D58,D63,D71,D75,D79,D84,D88,D94,D97,D103,D106,D112,D115,D120)</f>
        <v>23930.899999999998</v>
      </c>
      <c r="E122" s="55">
        <f t="shared" ref="E122:F122" si="20">SUM(E13,E21,E29,E37,E45,E49,E53,E58,E63,E71,E75,E79,E84,E88,E94,E97,E103,E106,E112,E115,E120)</f>
        <v>26341.4</v>
      </c>
      <c r="F122" s="55">
        <f t="shared" si="20"/>
        <v>28439.300000000003</v>
      </c>
      <c r="G122" s="56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20.25" customHeight="1" x14ac:dyDescent="0.25">
      <c r="A123" s="1"/>
      <c r="B123" s="63"/>
      <c r="C123" s="64" t="s">
        <v>67</v>
      </c>
      <c r="D123" s="65">
        <f>SUM(D99,D104,D90,D95)</f>
        <v>0</v>
      </c>
      <c r="E123" s="65">
        <f>SUM(E99,E104,E90,E95)</f>
        <v>0</v>
      </c>
      <c r="F123" s="65">
        <f>SUM(F99,F104,F90,F95)</f>
        <v>1700</v>
      </c>
      <c r="G123" s="66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40.5" customHeight="1" x14ac:dyDescent="0.25">
      <c r="A124" s="1"/>
      <c r="B124" s="63"/>
      <c r="C124" s="64" t="s">
        <v>68</v>
      </c>
      <c r="D124" s="91">
        <v>2855.8</v>
      </c>
      <c r="E124" s="83">
        <v>2410.5</v>
      </c>
      <c r="F124" s="83">
        <v>2097.9</v>
      </c>
      <c r="G124" s="66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16" t="s">
        <v>69</v>
      </c>
      <c r="C125" s="103"/>
      <c r="D125" s="103"/>
      <c r="E125" s="103"/>
      <c r="F125" s="103"/>
      <c r="G125" s="103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" customHeight="1" x14ac:dyDescent="0.25">
      <c r="A126" s="1"/>
      <c r="B126" s="114" t="s">
        <v>77</v>
      </c>
      <c r="C126" s="103"/>
      <c r="D126" s="103"/>
      <c r="E126" s="103"/>
      <c r="F126" s="103"/>
      <c r="G126" s="103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15" t="s">
        <v>70</v>
      </c>
      <c r="C127" s="103"/>
      <c r="D127" s="103"/>
      <c r="E127" s="103"/>
      <c r="F127" s="103"/>
      <c r="G127" s="103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 t="s">
        <v>71</v>
      </c>
      <c r="C128" s="2"/>
      <c r="D128" s="68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2"/>
      <c r="D129" s="69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2"/>
      <c r="D130" s="69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96" t="s">
        <v>12</v>
      </c>
      <c r="D131" s="95">
        <f>SUM(D133:D137)</f>
        <v>23930.899999999998</v>
      </c>
      <c r="E131" s="95">
        <f t="shared" ref="E131:F131" si="21">SUM(E133:E137)</f>
        <v>26141.4</v>
      </c>
      <c r="F131" s="95">
        <f t="shared" si="21"/>
        <v>26720.800000000003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94" t="s">
        <v>13</v>
      </c>
      <c r="D132" s="92"/>
      <c r="E132" s="92"/>
      <c r="F132" s="9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27.75" customHeight="1" x14ac:dyDescent="0.25">
      <c r="A133" s="1"/>
      <c r="B133" s="1"/>
      <c r="C133" s="94" t="s">
        <v>14</v>
      </c>
      <c r="D133" s="93">
        <f>SUM(D15,D23,D31,D39,D47,D51,D60,D65,D73,D77,D81,D86,D108)</f>
        <v>11316.1</v>
      </c>
      <c r="E133" s="93">
        <f>SUM(E15,E23,E31,E39,E47,E51,E60,E65,E73,E77,E81,E86,E108)</f>
        <v>12101.4</v>
      </c>
      <c r="F133" s="93">
        <f>SUM(F15,F23,F31,F39,F47,F51,F60,F65,F73,F77,F81,F86,F108)</f>
        <v>12821.4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94" t="s">
        <v>15</v>
      </c>
      <c r="D134" s="93">
        <f>SUM(D16,D24,D32,D40,D56,D66)</f>
        <v>11224.1</v>
      </c>
      <c r="E134" s="93">
        <f>SUM(E16,E24,E32,E40,E56,E66)</f>
        <v>12530</v>
      </c>
      <c r="F134" s="93">
        <f>SUM(F16,F24,F32,F40,F56,F66)</f>
        <v>12970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94" t="s">
        <v>16</v>
      </c>
      <c r="D135" s="93">
        <f>SUM(D25,D33,D41,D67)</f>
        <v>675</v>
      </c>
      <c r="E135" s="93">
        <f>SUM(E25,E33,E41,E67)</f>
        <v>710</v>
      </c>
      <c r="F135" s="93">
        <f>SUM(F25,F33,F41,F67)</f>
        <v>745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27.75" customHeight="1" x14ac:dyDescent="0.25">
      <c r="A136" s="1"/>
      <c r="B136" s="1"/>
      <c r="C136" s="94" t="s">
        <v>17</v>
      </c>
      <c r="D136" s="93">
        <f>SUM(D110)</f>
        <v>515.6</v>
      </c>
      <c r="E136" s="93">
        <f>SUM(E110)</f>
        <v>800</v>
      </c>
      <c r="F136" s="93">
        <f>SUM(F110)</f>
        <v>184.4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94" t="s">
        <v>18</v>
      </c>
      <c r="D137" s="93">
        <f>SUM(D27,D35,D43,D69,D111,D119)</f>
        <v>200.1</v>
      </c>
      <c r="E137" s="93">
        <f>SUM(E27,E35,E43,E69,E111,E119)</f>
        <v>0</v>
      </c>
      <c r="F137" s="93">
        <f>SUM(F27,F35,F43,F69,F111,F119)</f>
        <v>0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99" t="s">
        <v>83</v>
      </c>
      <c r="D138" s="95">
        <f>SUM(D139)</f>
        <v>0</v>
      </c>
      <c r="E138" s="95">
        <f t="shared" ref="E138:F138" si="22">SUM(E139)</f>
        <v>0</v>
      </c>
      <c r="F138" s="95">
        <f t="shared" si="22"/>
        <v>1445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94" t="s">
        <v>58</v>
      </c>
      <c r="D139" s="93">
        <f>SUM(D95,D104,D113,D121)</f>
        <v>0</v>
      </c>
      <c r="E139" s="93">
        <f>SUM(E95,E104,E113,E121)</f>
        <v>0</v>
      </c>
      <c r="F139" s="93">
        <f>SUM(F95,F104,F113,F121)</f>
        <v>1445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5">
      <c r="A140" s="1"/>
      <c r="B140" s="1"/>
      <c r="C140" s="97" t="s">
        <v>86</v>
      </c>
      <c r="D140" s="98">
        <f>SUM(D131,D138)</f>
        <v>23930.899999999998</v>
      </c>
      <c r="E140" s="98">
        <f t="shared" ref="E140:F140" si="23">SUM(E131,E138)</f>
        <v>26141.4</v>
      </c>
      <c r="F140" s="98">
        <f t="shared" si="23"/>
        <v>28165.800000000003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25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25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25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25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25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25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25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25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25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25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25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25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25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25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5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5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5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5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25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25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25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25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25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25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25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25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25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25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25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25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 x14ac:dyDescent="0.25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 x14ac:dyDescent="0.25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 x14ac:dyDescent="0.25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 x14ac:dyDescent="0.25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 x14ac:dyDescent="0.25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 x14ac:dyDescent="0.25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 x14ac:dyDescent="0.25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 x14ac:dyDescent="0.25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 x14ac:dyDescent="0.25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 x14ac:dyDescent="0.25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 x14ac:dyDescent="0.25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 x14ac:dyDescent="0.25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 x14ac:dyDescent="0.25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 x14ac:dyDescent="0.25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 x14ac:dyDescent="0.25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 x14ac:dyDescent="0.25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 x14ac:dyDescent="0.25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 x14ac:dyDescent="0.25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 x14ac:dyDescent="0.25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 x14ac:dyDescent="0.25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 x14ac:dyDescent="0.25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 x14ac:dyDescent="0.25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 x14ac:dyDescent="0.25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 x14ac:dyDescent="0.25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 x14ac:dyDescent="0.25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 x14ac:dyDescent="0.25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 x14ac:dyDescent="0.25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 x14ac:dyDescent="0.25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 x14ac:dyDescent="0.25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 x14ac:dyDescent="0.25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 x14ac:dyDescent="0.25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 x14ac:dyDescent="0.25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 x14ac:dyDescent="0.25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 x14ac:dyDescent="0.25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 x14ac:dyDescent="0.25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 x14ac:dyDescent="0.25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 x14ac:dyDescent="0.25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 x14ac:dyDescent="0.25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 x14ac:dyDescent="0.25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 x14ac:dyDescent="0.25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 x14ac:dyDescent="0.25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 x14ac:dyDescent="0.25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 x14ac:dyDescent="0.25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 x14ac:dyDescent="0.25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 x14ac:dyDescent="0.25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 x14ac:dyDescent="0.25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 x14ac:dyDescent="0.25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 x14ac:dyDescent="0.25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 x14ac:dyDescent="0.25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 x14ac:dyDescent="0.25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 x14ac:dyDescent="0.25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 x14ac:dyDescent="0.25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 x14ac:dyDescent="0.25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 x14ac:dyDescent="0.25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 x14ac:dyDescent="0.25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 x14ac:dyDescent="0.25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 x14ac:dyDescent="0.25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 x14ac:dyDescent="0.25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 x14ac:dyDescent="0.25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 x14ac:dyDescent="0.25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 x14ac:dyDescent="0.25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 x14ac:dyDescent="0.25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 x14ac:dyDescent="0.25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 x14ac:dyDescent="0.25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 x14ac:dyDescent="0.25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 x14ac:dyDescent="0.25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 x14ac:dyDescent="0.25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 x14ac:dyDescent="0.25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 x14ac:dyDescent="0.25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 x14ac:dyDescent="0.25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 x14ac:dyDescent="0.25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 x14ac:dyDescent="0.25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 x14ac:dyDescent="0.25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 x14ac:dyDescent="0.25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 x14ac:dyDescent="0.25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 x14ac:dyDescent="0.25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 x14ac:dyDescent="0.25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 x14ac:dyDescent="0.25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 x14ac:dyDescent="0.25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 x14ac:dyDescent="0.25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 x14ac:dyDescent="0.25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 x14ac:dyDescent="0.25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 x14ac:dyDescent="0.25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 x14ac:dyDescent="0.25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 x14ac:dyDescent="0.25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 x14ac:dyDescent="0.25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 x14ac:dyDescent="0.25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 x14ac:dyDescent="0.25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 x14ac:dyDescent="0.25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 x14ac:dyDescent="0.25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 x14ac:dyDescent="0.25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 x14ac:dyDescent="0.25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 x14ac:dyDescent="0.25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 x14ac:dyDescent="0.25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 x14ac:dyDescent="0.25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 x14ac:dyDescent="0.25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 x14ac:dyDescent="0.25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 x14ac:dyDescent="0.25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 x14ac:dyDescent="0.25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 x14ac:dyDescent="0.25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 x14ac:dyDescent="0.25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 x14ac:dyDescent="0.25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 x14ac:dyDescent="0.25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 x14ac:dyDescent="0.25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 x14ac:dyDescent="0.25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 x14ac:dyDescent="0.25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 x14ac:dyDescent="0.25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 x14ac:dyDescent="0.25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 x14ac:dyDescent="0.25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 x14ac:dyDescent="0.25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 x14ac:dyDescent="0.25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 x14ac:dyDescent="0.25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 x14ac:dyDescent="0.25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 x14ac:dyDescent="0.25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25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 x14ac:dyDescent="0.25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25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25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 x14ac:dyDescent="0.25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 x14ac:dyDescent="0.25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 x14ac:dyDescent="0.25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 x14ac:dyDescent="0.25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 x14ac:dyDescent="0.25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 x14ac:dyDescent="0.25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 x14ac:dyDescent="0.25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 x14ac:dyDescent="0.25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 x14ac:dyDescent="0.25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 x14ac:dyDescent="0.25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 x14ac:dyDescent="0.25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 x14ac:dyDescent="0.25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 x14ac:dyDescent="0.25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 x14ac:dyDescent="0.25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 x14ac:dyDescent="0.25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 x14ac:dyDescent="0.25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 x14ac:dyDescent="0.25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 x14ac:dyDescent="0.25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 x14ac:dyDescent="0.25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 x14ac:dyDescent="0.25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 x14ac:dyDescent="0.25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 x14ac:dyDescent="0.25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 x14ac:dyDescent="0.25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 x14ac:dyDescent="0.25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 x14ac:dyDescent="0.25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 x14ac:dyDescent="0.25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 x14ac:dyDescent="0.25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 x14ac:dyDescent="0.25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 x14ac:dyDescent="0.25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 x14ac:dyDescent="0.25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 x14ac:dyDescent="0.25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 x14ac:dyDescent="0.25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 x14ac:dyDescent="0.25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 x14ac:dyDescent="0.25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 x14ac:dyDescent="0.25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 x14ac:dyDescent="0.25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 x14ac:dyDescent="0.25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 x14ac:dyDescent="0.25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 x14ac:dyDescent="0.25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 x14ac:dyDescent="0.25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 x14ac:dyDescent="0.25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 x14ac:dyDescent="0.25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 x14ac:dyDescent="0.25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 x14ac:dyDescent="0.25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 x14ac:dyDescent="0.25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 x14ac:dyDescent="0.25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 x14ac:dyDescent="0.25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 x14ac:dyDescent="0.25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 x14ac:dyDescent="0.25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 x14ac:dyDescent="0.25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 x14ac:dyDescent="0.25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 x14ac:dyDescent="0.25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 x14ac:dyDescent="0.25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 x14ac:dyDescent="0.25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 x14ac:dyDescent="0.25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 x14ac:dyDescent="0.25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 x14ac:dyDescent="0.25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 x14ac:dyDescent="0.25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 x14ac:dyDescent="0.25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 x14ac:dyDescent="0.25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 x14ac:dyDescent="0.25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 x14ac:dyDescent="0.25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 x14ac:dyDescent="0.25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 x14ac:dyDescent="0.25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 x14ac:dyDescent="0.25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 x14ac:dyDescent="0.25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 x14ac:dyDescent="0.25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 x14ac:dyDescent="0.25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 x14ac:dyDescent="0.25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 x14ac:dyDescent="0.25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 x14ac:dyDescent="0.25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 x14ac:dyDescent="0.25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 x14ac:dyDescent="0.25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 x14ac:dyDescent="0.25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 x14ac:dyDescent="0.25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 x14ac:dyDescent="0.25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 x14ac:dyDescent="0.25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 x14ac:dyDescent="0.25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 x14ac:dyDescent="0.25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 x14ac:dyDescent="0.25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 x14ac:dyDescent="0.25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 x14ac:dyDescent="0.25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 x14ac:dyDescent="0.25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 x14ac:dyDescent="0.25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 x14ac:dyDescent="0.25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 x14ac:dyDescent="0.25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 x14ac:dyDescent="0.25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 x14ac:dyDescent="0.25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 x14ac:dyDescent="0.25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 x14ac:dyDescent="0.25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 x14ac:dyDescent="0.25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 x14ac:dyDescent="0.25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 x14ac:dyDescent="0.25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 x14ac:dyDescent="0.25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 x14ac:dyDescent="0.25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 x14ac:dyDescent="0.25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 x14ac:dyDescent="0.25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 x14ac:dyDescent="0.25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 x14ac:dyDescent="0.25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 x14ac:dyDescent="0.25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 x14ac:dyDescent="0.25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 x14ac:dyDescent="0.25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 x14ac:dyDescent="0.25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 x14ac:dyDescent="0.25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 x14ac:dyDescent="0.25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 x14ac:dyDescent="0.25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 x14ac:dyDescent="0.25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 x14ac:dyDescent="0.25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 x14ac:dyDescent="0.25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 x14ac:dyDescent="0.25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 x14ac:dyDescent="0.25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 x14ac:dyDescent="0.25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 x14ac:dyDescent="0.25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 x14ac:dyDescent="0.25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 x14ac:dyDescent="0.25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 x14ac:dyDescent="0.25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 x14ac:dyDescent="0.25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 x14ac:dyDescent="0.25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 x14ac:dyDescent="0.25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 x14ac:dyDescent="0.25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 x14ac:dyDescent="0.25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 x14ac:dyDescent="0.25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 x14ac:dyDescent="0.25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 x14ac:dyDescent="0.25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 x14ac:dyDescent="0.25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 x14ac:dyDescent="0.25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 x14ac:dyDescent="0.25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 x14ac:dyDescent="0.25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 x14ac:dyDescent="0.25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 x14ac:dyDescent="0.25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 x14ac:dyDescent="0.25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 x14ac:dyDescent="0.25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 x14ac:dyDescent="0.25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 x14ac:dyDescent="0.25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 x14ac:dyDescent="0.25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 x14ac:dyDescent="0.25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 x14ac:dyDescent="0.25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 x14ac:dyDescent="0.25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 x14ac:dyDescent="0.25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 x14ac:dyDescent="0.25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 x14ac:dyDescent="0.25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 x14ac:dyDescent="0.25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 x14ac:dyDescent="0.25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 x14ac:dyDescent="0.25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 x14ac:dyDescent="0.25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 x14ac:dyDescent="0.25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 x14ac:dyDescent="0.25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 x14ac:dyDescent="0.25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 x14ac:dyDescent="0.25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 x14ac:dyDescent="0.25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 x14ac:dyDescent="0.25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 x14ac:dyDescent="0.25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 x14ac:dyDescent="0.25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 x14ac:dyDescent="0.25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 x14ac:dyDescent="0.25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 x14ac:dyDescent="0.25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 x14ac:dyDescent="0.25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 x14ac:dyDescent="0.25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 x14ac:dyDescent="0.25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 x14ac:dyDescent="0.25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 x14ac:dyDescent="0.25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 x14ac:dyDescent="0.25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 x14ac:dyDescent="0.25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 x14ac:dyDescent="0.25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 x14ac:dyDescent="0.25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 x14ac:dyDescent="0.25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 x14ac:dyDescent="0.25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 x14ac:dyDescent="0.25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 x14ac:dyDescent="0.25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 x14ac:dyDescent="0.25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 x14ac:dyDescent="0.25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 x14ac:dyDescent="0.25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 x14ac:dyDescent="0.25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 x14ac:dyDescent="0.25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 x14ac:dyDescent="0.25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 x14ac:dyDescent="0.25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 x14ac:dyDescent="0.25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 x14ac:dyDescent="0.25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 x14ac:dyDescent="0.25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 x14ac:dyDescent="0.25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 x14ac:dyDescent="0.25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 x14ac:dyDescent="0.25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 x14ac:dyDescent="0.25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 x14ac:dyDescent="0.25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 x14ac:dyDescent="0.25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 x14ac:dyDescent="0.25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 x14ac:dyDescent="0.25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 x14ac:dyDescent="0.25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 x14ac:dyDescent="0.25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 x14ac:dyDescent="0.25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 x14ac:dyDescent="0.25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 x14ac:dyDescent="0.25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 x14ac:dyDescent="0.25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 x14ac:dyDescent="0.25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 x14ac:dyDescent="0.25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 x14ac:dyDescent="0.25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 x14ac:dyDescent="0.25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 x14ac:dyDescent="0.25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 x14ac:dyDescent="0.25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 x14ac:dyDescent="0.25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 x14ac:dyDescent="0.25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 x14ac:dyDescent="0.25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 x14ac:dyDescent="0.25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 x14ac:dyDescent="0.25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 x14ac:dyDescent="0.25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 x14ac:dyDescent="0.25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 x14ac:dyDescent="0.25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 x14ac:dyDescent="0.25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 x14ac:dyDescent="0.25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 x14ac:dyDescent="0.25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 x14ac:dyDescent="0.25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 x14ac:dyDescent="0.25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 x14ac:dyDescent="0.25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 x14ac:dyDescent="0.25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 x14ac:dyDescent="0.25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 x14ac:dyDescent="0.25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 x14ac:dyDescent="0.25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 x14ac:dyDescent="0.25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 x14ac:dyDescent="0.25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 x14ac:dyDescent="0.25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 x14ac:dyDescent="0.25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 x14ac:dyDescent="0.25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 x14ac:dyDescent="0.25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 x14ac:dyDescent="0.25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 x14ac:dyDescent="0.25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 x14ac:dyDescent="0.25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 x14ac:dyDescent="0.25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 x14ac:dyDescent="0.25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 x14ac:dyDescent="0.25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 x14ac:dyDescent="0.25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 x14ac:dyDescent="0.25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 x14ac:dyDescent="0.25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 x14ac:dyDescent="0.25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 x14ac:dyDescent="0.25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 x14ac:dyDescent="0.25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 x14ac:dyDescent="0.25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 x14ac:dyDescent="0.25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 x14ac:dyDescent="0.25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 x14ac:dyDescent="0.25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 x14ac:dyDescent="0.25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25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25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25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25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 x14ac:dyDescent="0.25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 x14ac:dyDescent="0.25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 x14ac:dyDescent="0.25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 x14ac:dyDescent="0.25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 x14ac:dyDescent="0.25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 x14ac:dyDescent="0.25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 x14ac:dyDescent="0.25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 x14ac:dyDescent="0.25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 x14ac:dyDescent="0.25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 x14ac:dyDescent="0.25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 x14ac:dyDescent="0.25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 x14ac:dyDescent="0.25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 x14ac:dyDescent="0.25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 x14ac:dyDescent="0.25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 x14ac:dyDescent="0.25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 x14ac:dyDescent="0.25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 x14ac:dyDescent="0.25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 x14ac:dyDescent="0.25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 x14ac:dyDescent="0.25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 x14ac:dyDescent="0.25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 x14ac:dyDescent="0.25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 x14ac:dyDescent="0.25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 x14ac:dyDescent="0.25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 x14ac:dyDescent="0.25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 x14ac:dyDescent="0.25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 x14ac:dyDescent="0.25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 x14ac:dyDescent="0.25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 x14ac:dyDescent="0.25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 x14ac:dyDescent="0.25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 x14ac:dyDescent="0.25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 x14ac:dyDescent="0.25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 x14ac:dyDescent="0.25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 x14ac:dyDescent="0.25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 x14ac:dyDescent="0.25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 x14ac:dyDescent="0.25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 x14ac:dyDescent="0.25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 x14ac:dyDescent="0.25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 x14ac:dyDescent="0.25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 x14ac:dyDescent="0.25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 x14ac:dyDescent="0.25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 x14ac:dyDescent="0.25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 x14ac:dyDescent="0.25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 x14ac:dyDescent="0.25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 x14ac:dyDescent="0.25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 x14ac:dyDescent="0.25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 x14ac:dyDescent="0.25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 x14ac:dyDescent="0.25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 x14ac:dyDescent="0.25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 x14ac:dyDescent="0.25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 x14ac:dyDescent="0.25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 x14ac:dyDescent="0.25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 x14ac:dyDescent="0.25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 x14ac:dyDescent="0.25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 x14ac:dyDescent="0.25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 x14ac:dyDescent="0.25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 x14ac:dyDescent="0.25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 x14ac:dyDescent="0.25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 x14ac:dyDescent="0.25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 x14ac:dyDescent="0.25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 x14ac:dyDescent="0.25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 x14ac:dyDescent="0.25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 x14ac:dyDescent="0.25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 x14ac:dyDescent="0.25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 x14ac:dyDescent="0.25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 x14ac:dyDescent="0.25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 x14ac:dyDescent="0.25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 x14ac:dyDescent="0.25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 x14ac:dyDescent="0.25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 x14ac:dyDescent="0.25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 x14ac:dyDescent="0.25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 x14ac:dyDescent="0.25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 x14ac:dyDescent="0.25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 x14ac:dyDescent="0.25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 x14ac:dyDescent="0.25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 x14ac:dyDescent="0.25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 x14ac:dyDescent="0.25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 x14ac:dyDescent="0.25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 x14ac:dyDescent="0.25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 x14ac:dyDescent="0.25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 x14ac:dyDescent="0.25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 x14ac:dyDescent="0.25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 x14ac:dyDescent="0.25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 x14ac:dyDescent="0.25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 x14ac:dyDescent="0.25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 x14ac:dyDescent="0.25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 x14ac:dyDescent="0.25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 x14ac:dyDescent="0.25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 x14ac:dyDescent="0.25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 x14ac:dyDescent="0.25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 x14ac:dyDescent="0.25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 x14ac:dyDescent="0.25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 x14ac:dyDescent="0.25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 x14ac:dyDescent="0.25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 x14ac:dyDescent="0.25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 x14ac:dyDescent="0.25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 x14ac:dyDescent="0.25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 x14ac:dyDescent="0.25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 x14ac:dyDescent="0.25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 x14ac:dyDescent="0.25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 x14ac:dyDescent="0.25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 x14ac:dyDescent="0.25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 x14ac:dyDescent="0.25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 x14ac:dyDescent="0.25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 x14ac:dyDescent="0.25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 x14ac:dyDescent="0.25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 x14ac:dyDescent="0.25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 x14ac:dyDescent="0.25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 x14ac:dyDescent="0.25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 x14ac:dyDescent="0.25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 x14ac:dyDescent="0.25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 x14ac:dyDescent="0.25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 x14ac:dyDescent="0.25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 x14ac:dyDescent="0.25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 x14ac:dyDescent="0.25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 x14ac:dyDescent="0.25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 x14ac:dyDescent="0.25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 x14ac:dyDescent="0.25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 x14ac:dyDescent="0.25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 x14ac:dyDescent="0.25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 x14ac:dyDescent="0.25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 x14ac:dyDescent="0.25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 x14ac:dyDescent="0.25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 x14ac:dyDescent="0.25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 x14ac:dyDescent="0.25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 x14ac:dyDescent="0.25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 x14ac:dyDescent="0.25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 x14ac:dyDescent="0.25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 x14ac:dyDescent="0.25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 x14ac:dyDescent="0.25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 x14ac:dyDescent="0.25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 x14ac:dyDescent="0.25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 x14ac:dyDescent="0.25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 x14ac:dyDescent="0.25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 x14ac:dyDescent="0.25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 x14ac:dyDescent="0.25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 x14ac:dyDescent="0.25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 x14ac:dyDescent="0.25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 x14ac:dyDescent="0.25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 x14ac:dyDescent="0.25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 x14ac:dyDescent="0.25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 x14ac:dyDescent="0.25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 x14ac:dyDescent="0.25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 x14ac:dyDescent="0.25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 x14ac:dyDescent="0.25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 x14ac:dyDescent="0.25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 x14ac:dyDescent="0.25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 x14ac:dyDescent="0.25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 x14ac:dyDescent="0.25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 x14ac:dyDescent="0.25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 x14ac:dyDescent="0.25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 x14ac:dyDescent="0.25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 x14ac:dyDescent="0.25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 x14ac:dyDescent="0.25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 x14ac:dyDescent="0.25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 x14ac:dyDescent="0.25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 x14ac:dyDescent="0.25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 x14ac:dyDescent="0.25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 x14ac:dyDescent="0.25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 x14ac:dyDescent="0.25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 x14ac:dyDescent="0.25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 x14ac:dyDescent="0.25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 x14ac:dyDescent="0.25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 x14ac:dyDescent="0.25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 x14ac:dyDescent="0.25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 x14ac:dyDescent="0.25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 x14ac:dyDescent="0.25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 x14ac:dyDescent="0.25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 x14ac:dyDescent="0.25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 x14ac:dyDescent="0.25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 x14ac:dyDescent="0.25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 x14ac:dyDescent="0.25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 x14ac:dyDescent="0.25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 x14ac:dyDescent="0.25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 x14ac:dyDescent="0.25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 x14ac:dyDescent="0.25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 x14ac:dyDescent="0.25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 x14ac:dyDescent="0.25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 x14ac:dyDescent="0.25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 x14ac:dyDescent="0.25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 x14ac:dyDescent="0.25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 x14ac:dyDescent="0.25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 x14ac:dyDescent="0.25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 x14ac:dyDescent="0.25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 x14ac:dyDescent="0.25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 x14ac:dyDescent="0.25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 x14ac:dyDescent="0.25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 x14ac:dyDescent="0.25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 x14ac:dyDescent="0.25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 x14ac:dyDescent="0.25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 x14ac:dyDescent="0.25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 x14ac:dyDescent="0.25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 x14ac:dyDescent="0.25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 x14ac:dyDescent="0.25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 x14ac:dyDescent="0.25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 x14ac:dyDescent="0.25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 x14ac:dyDescent="0.25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 x14ac:dyDescent="0.25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 x14ac:dyDescent="0.25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 x14ac:dyDescent="0.25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 x14ac:dyDescent="0.25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 x14ac:dyDescent="0.25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 x14ac:dyDescent="0.25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 x14ac:dyDescent="0.25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 x14ac:dyDescent="0.25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 x14ac:dyDescent="0.25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 x14ac:dyDescent="0.25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 x14ac:dyDescent="0.25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 x14ac:dyDescent="0.25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 x14ac:dyDescent="0.25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 x14ac:dyDescent="0.25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 x14ac:dyDescent="0.25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 x14ac:dyDescent="0.25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 x14ac:dyDescent="0.25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 x14ac:dyDescent="0.25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 x14ac:dyDescent="0.25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 x14ac:dyDescent="0.25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 x14ac:dyDescent="0.25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 x14ac:dyDescent="0.25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 x14ac:dyDescent="0.25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 x14ac:dyDescent="0.25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 x14ac:dyDescent="0.25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 x14ac:dyDescent="0.25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 x14ac:dyDescent="0.25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 x14ac:dyDescent="0.25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 x14ac:dyDescent="0.25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 x14ac:dyDescent="0.25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 x14ac:dyDescent="0.25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 x14ac:dyDescent="0.25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 x14ac:dyDescent="0.25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 x14ac:dyDescent="0.25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 x14ac:dyDescent="0.25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 x14ac:dyDescent="0.25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 x14ac:dyDescent="0.25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 x14ac:dyDescent="0.25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 x14ac:dyDescent="0.25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 x14ac:dyDescent="0.25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 x14ac:dyDescent="0.25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 x14ac:dyDescent="0.25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 x14ac:dyDescent="0.25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 x14ac:dyDescent="0.25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 x14ac:dyDescent="0.25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 x14ac:dyDescent="0.25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 x14ac:dyDescent="0.25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 x14ac:dyDescent="0.25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 x14ac:dyDescent="0.25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 x14ac:dyDescent="0.25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 x14ac:dyDescent="0.25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 x14ac:dyDescent="0.25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 x14ac:dyDescent="0.25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 x14ac:dyDescent="0.25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 x14ac:dyDescent="0.25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 x14ac:dyDescent="0.25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 x14ac:dyDescent="0.25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 x14ac:dyDescent="0.25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 x14ac:dyDescent="0.25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 x14ac:dyDescent="0.25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 x14ac:dyDescent="0.25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 x14ac:dyDescent="0.25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 x14ac:dyDescent="0.25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 x14ac:dyDescent="0.25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 x14ac:dyDescent="0.25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 x14ac:dyDescent="0.25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 x14ac:dyDescent="0.25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 x14ac:dyDescent="0.25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 x14ac:dyDescent="0.25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 x14ac:dyDescent="0.25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 x14ac:dyDescent="0.25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 x14ac:dyDescent="0.25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 x14ac:dyDescent="0.25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 x14ac:dyDescent="0.25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 x14ac:dyDescent="0.25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 x14ac:dyDescent="0.25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 x14ac:dyDescent="0.25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 x14ac:dyDescent="0.25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 x14ac:dyDescent="0.25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 x14ac:dyDescent="0.25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 x14ac:dyDescent="0.25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 x14ac:dyDescent="0.25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 x14ac:dyDescent="0.25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 x14ac:dyDescent="0.25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 x14ac:dyDescent="0.25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</sheetData>
  <mergeCells count="21">
    <mergeCell ref="B126:G126"/>
    <mergeCell ref="B127:G127"/>
    <mergeCell ref="B59:B60"/>
    <mergeCell ref="B64:B69"/>
    <mergeCell ref="B72:B73"/>
    <mergeCell ref="B76:B77"/>
    <mergeCell ref="B80:B81"/>
    <mergeCell ref="B125:G125"/>
    <mergeCell ref="B38:B43"/>
    <mergeCell ref="B46:B47"/>
    <mergeCell ref="H48:J49"/>
    <mergeCell ref="B50:B51"/>
    <mergeCell ref="B54:B56"/>
    <mergeCell ref="E4:G4"/>
    <mergeCell ref="E3:G3"/>
    <mergeCell ref="E2:G2"/>
    <mergeCell ref="B8:G8"/>
    <mergeCell ref="B30:B35"/>
    <mergeCell ref="E7:G7"/>
    <mergeCell ref="E6:G6"/>
    <mergeCell ref="E5:G5"/>
  </mergeCells>
  <pageMargins left="0.39370078740157483" right="0.39370078740157483" top="0.59055118110236227" bottom="0.59055118110236227" header="0" footer="0"/>
  <pageSetup paperSize="9" scale="75" fitToHeight="0" orientation="portrait" r:id="rId1"/>
  <rowBreaks count="3" manualBreakCount="3">
    <brk id="43" max="6" man="1"/>
    <brk id="81" max="6" man="1"/>
    <brk id="1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workbookViewId="0">
      <selection activeCell="B14" sqref="B14"/>
    </sheetView>
  </sheetViews>
  <sheetFormatPr defaultColWidth="14.42578125" defaultRowHeight="15" customHeight="1" x14ac:dyDescent="0.25"/>
  <cols>
    <col min="1" max="1" width="2.5703125" customWidth="1"/>
    <col min="2" max="2" width="51.5703125" customWidth="1"/>
    <col min="3" max="3" width="14.7109375" customWidth="1"/>
    <col min="4" max="26" width="9.140625" customWidth="1"/>
  </cols>
  <sheetData>
    <row r="1" spans="1:26" ht="15" customHeight="1" x14ac:dyDescent="0.25">
      <c r="A1" s="1"/>
      <c r="B1" s="15" t="s">
        <v>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2.5" customHeight="1" x14ac:dyDescent="0.25">
      <c r="A2" s="1"/>
      <c r="B2" s="58" t="s">
        <v>72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6.25" customHeight="1" x14ac:dyDescent="0.25">
      <c r="A3" s="1"/>
      <c r="B3" s="70" t="s">
        <v>73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8" customHeight="1" x14ac:dyDescent="0.25">
      <c r="A4" s="1"/>
      <c r="B4" s="70" t="s">
        <v>74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4.75" customHeight="1" x14ac:dyDescent="0.25">
      <c r="A5" s="1"/>
      <c r="B5" s="84" t="s">
        <v>78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6" customHeight="1" x14ac:dyDescent="0.25">
      <c r="A6" s="1"/>
      <c r="B6" s="70" t="s">
        <v>75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9.75" customHeight="1" x14ac:dyDescent="0.25">
      <c r="A7" s="1"/>
      <c r="B7" s="70" t="s">
        <v>76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76.5" customHeight="1" x14ac:dyDescent="0.25">
      <c r="A8" s="1"/>
      <c r="B8" s="85" t="s">
        <v>79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67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39370078740157483" right="0.39370078740157483" top="0.59055118110236227" bottom="0.59055118110236227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02 programa 3 lentelė</vt:lpstr>
      <vt:lpstr>Lėšų atmintinė</vt:lpstr>
      <vt:lpstr>'02 programa 3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Snieguolė Kačerauskaitė</dc:creator>
  <cp:lastModifiedBy>Agnė Grizevičiūtė</cp:lastModifiedBy>
  <cp:lastPrinted>2024-07-17T10:28:09Z</cp:lastPrinted>
  <dcterms:created xsi:type="dcterms:W3CDTF">2023-07-11T10:34:54Z</dcterms:created>
  <dcterms:modified xsi:type="dcterms:W3CDTF">2024-07-25T11:28:59Z</dcterms:modified>
</cp:coreProperties>
</file>